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4"/>
  </bookViews>
  <sheets>
    <sheet name="Część 1 Antybiotyki" sheetId="1" state="visible" r:id="rId3"/>
    <sheet name="Część 2- Leki psychotropowe" sheetId="2" state="visible" r:id="rId4"/>
    <sheet name="Część 3- Maści, płyny" sheetId="3" state="visible" r:id="rId5"/>
    <sheet name="Część 4- Ampułki" sheetId="4" state="visible" r:id="rId6"/>
    <sheet name="Część 5- Neuroleptyki 1" sheetId="5" state="visible" r:id="rId7"/>
    <sheet name="Część 6- Neuroleptyki 2" sheetId="6" state="visible" r:id="rId8"/>
    <sheet name="Część 7- Leki doustne" sheetId="7" state="visible" r:id="rId9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<sst xmlns="http://schemas.openxmlformats.org/spreadsheetml/2006/main" count="475" uniqueCount="227">
  <si>
    <t xml:space="preserve">Wykonawca:</t>
  </si>
  <si>
    <t xml:space="preserve">reprezentowany przez:</t>
  </si>
  <si>
    <t xml:space="preserve">FORMULARZ ASORTYMENTOWO- CENOWY W ZAKRESIE CZĘŚCI 1- ANTYBIOTYKI</t>
  </si>
  <si>
    <t xml:space="preserve">LP.</t>
  </si>
  <si>
    <t xml:space="preserve">Nazwa</t>
  </si>
  <si>
    <t xml:space="preserve">Postać</t>
  </si>
  <si>
    <t xml:space="preserve">Dawka</t>
  </si>
  <si>
    <t xml:space="preserve">Ilość</t>
  </si>
  <si>
    <t xml:space="preserve">Jedn.
miary</t>
  </si>
  <si>
    <t xml:space="preserve">Cena jedn. Netto*
(zł)</t>
  </si>
  <si>
    <t xml:space="preserve">Wartość 
netto**
(zł)</t>
  </si>
  <si>
    <t xml:space="preserve">VAT</t>
  </si>
  <si>
    <t xml:space="preserve">Wartość VAT</t>
  </si>
  <si>
    <t xml:space="preserve">Wartość brutto**
(zł)</t>
  </si>
  <si>
    <t xml:space="preserve">Nazwa handlowa oferowanego leku/
Dawka/ postać oferowanego leku/
Wielkość opakowań
jedn.</t>
  </si>
  <si>
    <t xml:space="preserve">VANCOMYCIN  (np. Edicin)</t>
  </si>
  <si>
    <t xml:space="preserve">prosz.d/ sporządzania r-r do infuzji i r-r doust. fiol.</t>
  </si>
  <si>
    <t xml:space="preserve">500 mg</t>
  </si>
  <si>
    <t xml:space="preserve">szt.</t>
  </si>
  <si>
    <t xml:space="preserve">METRONIDAZOLUM inj</t>
  </si>
  <si>
    <t xml:space="preserve">wlew./flakon.</t>
  </si>
  <si>
    <t xml:space="preserve">0,5% 100ml x 1 wlew</t>
  </si>
  <si>
    <t xml:space="preserve">AMOXICILLINUM+acid.clavulanicum 
(np. Taromentin 1,2 g)</t>
  </si>
  <si>
    <t xml:space="preserve">fiol./amp.</t>
  </si>
  <si>
    <t xml:space="preserve">1,2 G</t>
  </si>
  <si>
    <t xml:space="preserve">RAZEM</t>
  </si>
  <si>
    <t xml:space="preserve">        *     Zamawiający dopuszcza podanie cen jednostkowych netto z dokładnością do czterech miejsc po przecinku. </t>
  </si>
  <si>
    <t xml:space="preserve">      **    Cena oferty (wartość netto, VAT i brutto) winna być jednak podana z dokładnością do dwóch miejsc po przecinku.</t>
  </si>
  <si>
    <t xml:space="preserve">FORMULARZ ASORTYMENTOWO- CENOWY W ZAKRESIE CZĘŚCI 2- LEKI PSYCHOTROPOWE</t>
  </si>
  <si>
    <t xml:space="preserve">Dawka/Postać</t>
  </si>
  <si>
    <t xml:space="preserve">Cena jedn. Netto
(zł)</t>
  </si>
  <si>
    <t xml:space="preserve">Wartość 
netto
(zł)</t>
  </si>
  <si>
    <t xml:space="preserve">Wartość brutto
(zł)</t>
  </si>
  <si>
    <t xml:space="preserve">BUPRENORPHINUM</t>
  </si>
  <si>
    <t xml:space="preserve">35 mg/h x 1, plaster, 
system transdermalny</t>
  </si>
  <si>
    <t xml:space="preserve">szt..</t>
  </si>
  <si>
    <t xml:space="preserve">LORAZEPAMUM</t>
  </si>
  <si>
    <t xml:space="preserve">1 mg x 25 tabl./tabl. powl.</t>
  </si>
  <si>
    <t xml:space="preserve">op.</t>
  </si>
  <si>
    <t xml:space="preserve">LORAZEPAMUM inj</t>
  </si>
  <si>
    <t xml:space="preserve">4 mg / 1 ml  amp x 5 rozt.do wstrz.</t>
  </si>
  <si>
    <t xml:space="preserve">ZOLPIDEMI TARTRAS inj </t>
  </si>
  <si>
    <t xml:space="preserve">10 mg x 20 tabl./tabl. powl.</t>
  </si>
  <si>
    <t xml:space="preserve">FORMULARZ ASORTYMENTOWO- CENOWY W ZAKRESIE CZĘŚCI 3- MAŚCI, PŁYNY</t>
  </si>
  <si>
    <t xml:space="preserve">ALANTAN   MAŚĆ   20 mg/g (2%) x 30 G</t>
  </si>
  <si>
    <t xml:space="preserve">BERODUAL  (0,5mg+0,25mg/ml) roztwór do nebulizacji  20 ml</t>
  </si>
  <si>
    <t xml:space="preserve">DULCOBIS czopki doodbytnicze x 10szt.</t>
  </si>
  <si>
    <t xml:space="preserve">BORASOL  roztwór do stosowania na skórę 30 mg/g (3%); 190 g</t>
  </si>
  <si>
    <t xml:space="preserve">GELATUM ALUMINII PHOSPHORICI  zawiesina doustna; 45 mg/g (4,5%) 250 g</t>
  </si>
  <si>
    <t xml:space="preserve">Lioton 1000   żel 1000j.m./1 G [x30 G]</t>
  </si>
  <si>
    <t xml:space="preserve">LIGNOCAINUM  U JELFA   ŻEL 2% [x30 G TUBA Z KANIULĄ TYPU U]</t>
  </si>
  <si>
    <t xml:space="preserve">LINOMAG   200 mg/g maść 30 g</t>
  </si>
  <si>
    <t xml:space="preserve">LORINDEN A maść 15g</t>
  </si>
  <si>
    <t xml:space="preserve">MEDIDERM 500 g krem</t>
  </si>
  <si>
    <t xml:space="preserve">Miflonide Breezhaler proszek do inhalacji w kapsułkach twardych; 200 µg; 60 kaps. </t>
  </si>
  <si>
    <t xml:space="preserve">NAPROXEN  ŻEL 100 mg/g (10 %), 50 g</t>
  </si>
  <si>
    <t xml:space="preserve">NEO-CAPSIDERM   maść 30 g</t>
  </si>
  <si>
    <t xml:space="preserve">NEOMYCINUM  MAŚĆ DO OCZU 5 mg/g (0,5%),x3 G</t>
  </si>
  <si>
    <t xml:space="preserve">NEOMYCINUM   AEROZOL NA SKÓRĘ 55 ML</t>
  </si>
  <si>
    <t xml:space="preserve">OTOTALGIN krople do uszu, roztwór; 200 mg/g (20%); 10g</t>
  </si>
  <si>
    <t xml:space="preserve">PIMAFUCORT   MAŚĆ 15 g </t>
  </si>
  <si>
    <t xml:space="preserve">ZAFIRON proszek do inhalacji 0,012 mg x 60 kaps. +  INHALATOR</t>
  </si>
  <si>
    <t xml:space="preserve">VENTOLIN aerozol 0,1mg w dawce x 200 dawek</t>
  </si>
  <si>
    <t xml:space="preserve">RAZEM:</t>
  </si>
  <si>
    <t xml:space="preserve">FORMULARZ ASORTYMENTOWO- CENOWY W ZAKRESIE CZĘŚCI 4- AMPUŁKI</t>
  </si>
  <si>
    <t xml:space="preserve">Postać / sugerowana wielkość opakowania</t>
  </si>
  <si>
    <t xml:space="preserve">Hyoscine butylbromide inj. (np. Buscolysin)</t>
  </si>
  <si>
    <t xml:space="preserve">20 mg /1 ml</t>
  </si>
  <si>
    <t xml:space="preserve">x 10 amp.</t>
  </si>
  <si>
    <t xml:space="preserve">Dexamethasoni phosphas inj. (np. Dexaven)</t>
  </si>
  <si>
    <t xml:space="preserve">4 mg / 1 ml </t>
  </si>
  <si>
    <t xml:space="preserve">Dopamini hydrochloridum inj. 4% (np. Dopaminum hydrochloricum WZF)</t>
  </si>
  <si>
    <t xml:space="preserve"> 0,2 g /5 ml</t>
  </si>
  <si>
    <t xml:space="preserve"> x 10 amp.</t>
  </si>
  <si>
    <t xml:space="preserve">Furosemidum inj. (np. Furosemidum Polpharma)</t>
  </si>
  <si>
    <t xml:space="preserve">0,02 g / 2 ml </t>
  </si>
  <si>
    <t xml:space="preserve">x 50 amp.</t>
  </si>
  <si>
    <t xml:space="preserve">Omeprazolum inj. (np. Helicid)</t>
  </si>
  <si>
    <t xml:space="preserve">40 mg proszek d/sp roztw do inf</t>
  </si>
  <si>
    <t xml:space="preserve">x 1 fiol./amp.</t>
  </si>
  <si>
    <t xml:space="preserve">Kalii Chloridum inj. (np. Kalium chloratum WZF)</t>
  </si>
  <si>
    <t xml:space="preserve">15% / 20 ml</t>
  </si>
  <si>
    <t xml:space="preserve">x 10 fiol.</t>
  </si>
  <si>
    <t xml:space="preserve">Ketoprofenum inj. domięśniowe (np.. Ketonal)</t>
  </si>
  <si>
    <t xml:space="preserve">100 mg / 2 ml </t>
  </si>
  <si>
    <t xml:space="preserve">Metoprolol inj (np. Metocard )</t>
  </si>
  <si>
    <t xml:space="preserve">1mg/1ml a`5ml </t>
  </si>
  <si>
    <t xml:space="preserve">x 5 amp.</t>
  </si>
  <si>
    <t xml:space="preserve">Metoclopramide inj. (np. Metoclopramidum 0,5% Polpharma) </t>
  </si>
  <si>
    <t xml:space="preserve">10 mg / 2 ml</t>
  </si>
  <si>
    <t xml:space="preserve">Natrii chloridum inj.</t>
  </si>
  <si>
    <t xml:space="preserve">10%  100mg/ml a' 10 ml</t>
  </si>
  <si>
    <t xml:space="preserve">x 100 amp.</t>
  </si>
  <si>
    <t xml:space="preserve">Drotaverini hydrochloridum inj. (np. No-Spa)</t>
  </si>
  <si>
    <t xml:space="preserve">0,04 g / 2 ml </t>
  </si>
  <si>
    <t xml:space="preserve">Paracetamolum  inj. (np. Paracetamol B.Braun)</t>
  </si>
  <si>
    <t xml:space="preserve">1 g/100ml</t>
  </si>
  <si>
    <t xml:space="preserve">Metamizolum natricum inj. (np. Pyralgin)</t>
  </si>
  <si>
    <t xml:space="preserve">1 g/2ml </t>
  </si>
  <si>
    <t xml:space="preserve">FORMULARZ ASORTYMENTOWO- CENOWY W ZAKRESIE CZĘŚCI 5- NEUROLEPTYKI 1</t>
  </si>
  <si>
    <t xml:space="preserve">Dawka/ Postać/ sugerowana wielkość opakowania</t>
  </si>
  <si>
    <t xml:space="preserve">Amitriptylini hydrochloridum (np.Amitriptylinum VP)</t>
  </si>
  <si>
    <t xml:space="preserve">25 mg  x 60, tabl./tabl. powl./kaps./draż.</t>
  </si>
  <si>
    <t xml:space="preserve">Clomipramini hydrochloridum (np.. Anafranil 25)</t>
  </si>
  <si>
    <t xml:space="preserve">25 mg x 30, tabl./tabl. powl./kaps./draż.</t>
  </si>
  <si>
    <t xml:space="preserve">Chlorprothixen (np.. Chloprothixen HASCO)</t>
  </si>
  <si>
    <t xml:space="preserve">15 mg x 50, tabl./tabl. powl./kaps./draż.</t>
  </si>
  <si>
    <t xml:space="preserve">Clozapinum (np. Clopizam)</t>
  </si>
  <si>
    <t xml:space="preserve">100 mg x 50, tabl./tabl. Powl.</t>
  </si>
  <si>
    <t xml:space="preserve">Promethazinum (np. Diphergan)</t>
  </si>
  <si>
    <t xml:space="preserve">25 mg x 20, draż./tabl./tabl. powl.</t>
  </si>
  <si>
    <t xml:space="preserve">Donepezil (np. Donepex)</t>
  </si>
  <si>
    <t xml:space="preserve">10 mg x 56, kaps./tabl./tabl. powl./draż.</t>
  </si>
  <si>
    <t xml:space="preserve">Hydroxyzyna syrop (np. Hydroxyzinum HASCO)</t>
  </si>
  <si>
    <t xml:space="preserve">2mg/2ml x 200 ml butelka</t>
  </si>
  <si>
    <t xml:space="preserve">Lurazydon 
(Chlorowodorek Lurazydonu) (np.. Latuda)</t>
  </si>
  <si>
    <t xml:space="preserve">74 mg x 28 tabl. Powl.</t>
  </si>
  <si>
    <t xml:space="preserve">Mirtazapinum (np. Mirtor)</t>
  </si>
  <si>
    <t xml:space="preserve">30 mg x 30 tabl. uleg. rozpad. w jam. Ustnej</t>
  </si>
  <si>
    <t xml:space="preserve">Perazinum (np. Perazin 25 )</t>
  </si>
  <si>
    <t xml:space="preserve">25 mg x 50 tabl./tabl. powl.</t>
  </si>
  <si>
    <t xml:space="preserve">Memantini hydrochloridum (np. Polmatine)</t>
  </si>
  <si>
    <t xml:space="preserve">10 mg x 56 tabl.</t>
  </si>
  <si>
    <t xml:space="preserve">Sulpiridum  (np. Sulpiryd)</t>
  </si>
  <si>
    <r>
      <rPr>
        <sz val="8"/>
        <rFont val="Arial"/>
        <family val="2"/>
        <charset val="238"/>
      </rPr>
      <t xml:space="preserve">50 mg x </t>
    </r>
    <r>
      <rPr>
        <b val="true"/>
        <sz val="8"/>
        <rFont val="Arial"/>
        <family val="2"/>
        <charset val="238"/>
      </rPr>
      <t xml:space="preserve">24 </t>
    </r>
    <r>
      <rPr>
        <sz val="8"/>
        <rFont val="Arial"/>
        <family val="2"/>
        <charset val="238"/>
      </rPr>
      <t xml:space="preserve">tabl./tabl. powl./kaps.</t>
    </r>
  </si>
  <si>
    <t xml:space="preserve">Sertralinum (np. Zotral)</t>
  </si>
  <si>
    <t xml:space="preserve">50 mg x 30 tabl./tabl. powl./kaps.</t>
  </si>
  <si>
    <t xml:space="preserve">FORMULARZ ASORTYMENTOWO- CENOWY W ZAKRESIE CZĘŚCI 6 - NEUROLEPTYKI 2</t>
  </si>
  <si>
    <t xml:space="preserve">Dawka/ postać/ 
 sugerowana wielkość opakowania</t>
  </si>
  <si>
    <t xml:space="preserve">Amlodipinum (np. Amlozek)</t>
  </si>
  <si>
    <t xml:space="preserve">5 mg  x 30 tabl./tabl. powl.</t>
  </si>
  <si>
    <t xml:space="preserve"> 10 mg   x 30 tabl./tabl. powl.</t>
  </si>
  <si>
    <t xml:space="preserve">Aripiprazolum-Swift (np. Apra Swift)</t>
  </si>
  <si>
    <t xml:space="preserve">15 mg   x 56 tabl. Ulegająca rozpadowi w jakie ustnej</t>
  </si>
  <si>
    <t xml:space="preserve">Ramiprilum (np. Axtil)</t>
  </si>
  <si>
    <t xml:space="preserve">10 mg   x 30 tabl./tabl. powl.</t>
  </si>
  <si>
    <t xml:space="preserve">Pregabalinum (np. Egzysta)</t>
  </si>
  <si>
    <t xml:space="preserve">75 mg   x 56 kaps. Twarda</t>
  </si>
  <si>
    <t xml:space="preserve">Quetiapinum (np. Kwetaplex)</t>
  </si>
  <si>
    <t xml:space="preserve">100 mg   x 60 tabl./tabl. powl.</t>
  </si>
  <si>
    <t xml:space="preserve">Quetiapinum (np. Kwetaplex) </t>
  </si>
  <si>
    <t xml:space="preserve">25 mg   x 60 tabl./tabl. powl.</t>
  </si>
  <si>
    <t xml:space="preserve">Nebivololum (np. Nebilenin)</t>
  </si>
  <si>
    <t xml:space="preserve">5 mg  x 28 tabl. </t>
  </si>
  <si>
    <t xml:space="preserve">       *     Zamawiający dopuszcza podanie cen jednostkowych netto z dokładnością do czterech miejsc po przecinku. </t>
  </si>
  <si>
    <t xml:space="preserve">FORMULARZ ASORTYMENTOWO- CENOWY W ZAKRESIE CZĘŚCI 7- LEKI DOUSTNE</t>
  </si>
  <si>
    <t xml:space="preserve">Dawka/ postać/ sugerowana wielkość opakowania</t>
  </si>
  <si>
    <t xml:space="preserve">Acarbosum (np. Adeksa)</t>
  </si>
  <si>
    <t xml:space="preserve">50 mg</t>
  </si>
  <si>
    <t xml:space="preserve">x</t>
  </si>
  <si>
    <t xml:space="preserve">tabl./tabl. powl./kaps./draż.</t>
  </si>
  <si>
    <t xml:space="preserve">Allopurinolum (np.. Allupol)</t>
  </si>
  <si>
    <t xml:space="preserve">100 mg</t>
  </si>
  <si>
    <t xml:space="preserve">Ascofer </t>
  </si>
  <si>
    <t xml:space="preserve">tabl./tabl. powl.</t>
  </si>
  <si>
    <t xml:space="preserve">Bisoprololi fumaras (np.. Bisocard)</t>
  </si>
  <si>
    <t xml:space="preserve">5 mg</t>
  </si>
  <si>
    <t xml:space="preserve">Captoprilum (np. Captopril JELFA)</t>
  </si>
  <si>
    <t xml:space="preserve">12,5 mg </t>
  </si>
  <si>
    <t xml:space="preserve">tabl./tabl. powl./kaps./draż</t>
  </si>
  <si>
    <t xml:space="preserve">Oxybutynini hydrochloridum (np.. Ditropan)</t>
  </si>
  <si>
    <t xml:space="preserve">5 mg </t>
  </si>
  <si>
    <t xml:space="preserve">Doxazosinum (np..Doxonex)</t>
  </si>
  <si>
    <t xml:space="preserve">2 mg </t>
  </si>
  <si>
    <t xml:space="preserve">Drotaverinum (np. Drotafemme FORTE)</t>
  </si>
  <si>
    <t xml:space="preserve">80 mg </t>
  </si>
  <si>
    <t xml:space="preserve">Simeticonum (np. Espumisan)</t>
  </si>
  <si>
    <t xml:space="preserve">40 mg</t>
  </si>
  <si>
    <t xml:space="preserve">kaps</t>
  </si>
  <si>
    <t xml:space="preserve">Famotidinum (np. Famogast)</t>
  </si>
  <si>
    <t xml:space="preserve">Fenofibratum (np. Grofibrat)</t>
  </si>
  <si>
    <t xml:space="preserve">267 mg </t>
  </si>
  <si>
    <t xml:space="preserve">Hepatil</t>
  </si>
  <si>
    <t xml:space="preserve">150 mg</t>
  </si>
  <si>
    <t xml:space="preserve">Ibuprofenum (np. Ibuprofen HASCO)</t>
  </si>
  <si>
    <t xml:space="preserve">200 mg </t>
  </si>
  <si>
    <t xml:space="preserve">kaps miękkich</t>
  </si>
  <si>
    <t xml:space="preserve">Indapamidum SR (np..Indapen SR)</t>
  </si>
  <si>
    <t xml:space="preserve">1,5 mg</t>
  </si>
  <si>
    <t xml:space="preserve">tabl. o zmodyf. uwalnianiu</t>
  </si>
  <si>
    <t xml:space="preserve">Levothyroxinum natricum (np..Letrox)</t>
  </si>
  <si>
    <t xml:space="preserve">25 mcg</t>
  </si>
  <si>
    <t xml:space="preserve">Metoprololum ZK (np. Beto 50 ZK)</t>
  </si>
  <si>
    <t xml:space="preserve">tabl./ tabl. o przedłużonym uwalnianiu</t>
  </si>
  <si>
    <t xml:space="preserve">Perindoprilum argininum (np. Perindopril Teva )</t>
  </si>
  <si>
    <t xml:space="preserve">Propafenoni hydrochloridum (np. Polfenon)</t>
  </si>
  <si>
    <t xml:space="preserve">tabl./tabl. Powl.</t>
  </si>
  <si>
    <t xml:space="preserve">Telmisartanum (np. Polsart)</t>
  </si>
  <si>
    <t xml:space="preserve">40 mg </t>
  </si>
  <si>
    <t xml:space="preserve">tabl.</t>
  </si>
  <si>
    <t xml:space="preserve">Propranolol (np. Propranolol WZF)</t>
  </si>
  <si>
    <t xml:space="preserve">10 mg </t>
  </si>
  <si>
    <t xml:space="preserve">Metamizolum natricum (np..Pyralgina)</t>
  </si>
  <si>
    <t xml:space="preserve">500 mg </t>
  </si>
  <si>
    <t xml:space="preserve">Mesalazinum (np.. Salaza)</t>
  </si>
  <si>
    <t xml:space="preserve">tabl. dojelitowe</t>
  </si>
  <si>
    <t xml:space="preserve">Metforminum (np.. Siofor 1000)</t>
  </si>
  <si>
    <t xml:space="preserve">1000mg </t>
  </si>
  <si>
    <t xml:space="preserve">Metforminum (np.. Siofor 500)</t>
  </si>
  <si>
    <t xml:space="preserve">Verapamil (np. Staveran)</t>
  </si>
  <si>
    <t xml:space="preserve">tabl. powl.</t>
  </si>
  <si>
    <t xml:space="preserve">Gliclazidum MR (np.. Symazide)</t>
  </si>
  <si>
    <t xml:space="preserve">60 mg </t>
  </si>
  <si>
    <t xml:space="preserve">Metforminum XR (np. Symformin XR)</t>
  </si>
  <si>
    <t xml:space="preserve">500 mg XR</t>
  </si>
  <si>
    <t xml:space="preserve">tabl. o przedłużonym uwalnianiu</t>
  </si>
  <si>
    <t xml:space="preserve">Tardyferon Fe 2+</t>
  </si>
  <si>
    <t xml:space="preserve">0,08 g Fe</t>
  </si>
  <si>
    <t xml:space="preserve">Codeinum phosphos+Sulfoguaiacolum (np.. Thiocodin)</t>
  </si>
  <si>
    <t xml:space="preserve">15mg+300mg</t>
  </si>
  <si>
    <t xml:space="preserve">Thiamazole (np..Thyrozol)</t>
  </si>
  <si>
    <t xml:space="preserve">Valsartanum (np..Vanatex)</t>
  </si>
  <si>
    <t xml:space="preserve">80 mg</t>
  </si>
  <si>
    <t xml:space="preserve">Vitaminum B compositum</t>
  </si>
  <si>
    <t xml:space="preserve">tabl./ draż.</t>
  </si>
  <si>
    <t xml:space="preserve">Thiamini hydrochloridum</t>
  </si>
  <si>
    <t xml:space="preserve">25 mg</t>
  </si>
  <si>
    <t xml:space="preserve">Acidum ascorbinicum (np.. Vitaminum C TEVA)</t>
  </si>
  <si>
    <t xml:space="preserve">200 mg</t>
  </si>
  <si>
    <t xml:space="preserve">draż./tabl/tabl powl/kaps</t>
  </si>
  <si>
    <t xml:space="preserve">Rosuvastatinum (np. Romazic)</t>
  </si>
  <si>
    <t xml:space="preserve">20 mg</t>
  </si>
  <si>
    <t xml:space="preserve">tabl./tabl powl.</t>
  </si>
  <si>
    <t xml:space="preserve">Tribiolac (preparat sybiotyczny będący połączeniem bakterii probiotycznych + prebiotyku-inuliny)</t>
  </si>
  <si>
    <t xml:space="preserve">kaps.</t>
  </si>
  <si>
    <t xml:space="preserve">Citalopramum (np.Citronil)</t>
  </si>
  <si>
    <t xml:space="preserve">20 mg 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</si>
</sst>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"/>
    <numFmt numFmtId="166" formatCode="0"/>
    <numFmt numFmtId="167" formatCode="0%"/>
  </numFmts>
  <fonts count="15">
    <font>
      <sz val="11"/>
      <color theme="1"/>
      <name val="Calibri"/>
      <family val="2"/>
      <charset val="1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2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u val="single"/>
      <sz val="12"/>
      <color theme="1"/>
      <name val="Arial"/>
      <family val="2"/>
      <charset val="238"/>
    </font>
    <font>
      <b val="true"/>
      <i val="true"/>
      <u val="single"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sz val="8"/>
      <name val="Arial"/>
      <family val="2"/>
      <charset val="238"/>
    </font>
    <font>
      <b val="true"/>
      <sz val="11"/>
      <color theme="1"/>
      <name val="Calibri"/>
      <family val="2"/>
      <charset val="238"/>
    </font>
    <font>
      <b val="true"/>
      <sz val="11"/>
      <color theme="1"/>
      <name val="Arial"/>
      <family val="2"/>
      <charset val="238"/>
    </font>
    <font>
      <b val="true"/>
      <sz val="8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5"/>
        <bgColor rgb="FFC0C0C0"/>
      </patternFill>
    </fill>
    <fill>
      <patternFill patternType="solid">
        <fgColor theme="0"/>
        <bgColor rgb="FFFFFFCC"/>
      </patternFill>
    </fill>
  </fills>
  <borders count="6">
    <border diagonalUp="false" diagonalDown="false">
      <left/>
      <right/>
      <top/>
      <bottom/>
      <diagonal/>
    </border>
    <border diagonalUp="false" diagonalDown="false">
      <left/>
      <right/>
      <top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/>
      <right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2" xfId="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9" fillId="3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0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2" borderId="4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3" borderId="3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9" fillId="3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2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5" fontId="9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8" fillId="2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5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9" fillId="0" borderId="5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9" fillId="0" borderId="2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false" indent="0" shrinkToFit="true"/>
      <protection locked="true" hidden="false"/>
    </xf>
    <xf numFmtId="165" fontId="9" fillId="0" borderId="5" xfId="0" applyFont="true" applyBorder="true" applyAlignment="true" applyProtection="true">
      <alignment horizontal="right" vertical="center" textRotation="0" wrapText="false" indent="0" shrinkToFit="tru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true" indent="0" shrinkToFit="true"/>
      <protection locked="true" hidden="false"/>
    </xf>
    <xf numFmtId="164" fontId="9" fillId="0" borderId="3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5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0" borderId="2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1" fillId="0" borderId="4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7" fontId="9" fillId="0" borderId="3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9" fillId="0" borderId="5" xfId="0" applyFont="true" applyBorder="true" applyAlignment="true" applyProtection="tru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Motyw pakietu Office">
  <a:themeElements>
    <a:clrScheme name="Pakie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14"/>
  <sheetViews>
    <sheetView showFormulas="false" showGridLines="true" showRowColHeaders="true" showZeros="true" rightToLeft="false" tabSelected="false" showOutlineSymbols="true" defaultGridColor="true" view="normal" topLeftCell="A4" colorId="64" zoomScale="100" zoomScaleNormal="100" zoomScalePageLayoutView="100" workbookViewId="0">
      <selection pane="topLeft" activeCell="J20" activeCellId="0" sqref="J20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4.14"/>
    <col collapsed="false" customWidth="true" hidden="false" outlineLevel="0" max="2" min="2" style="1" width="33.14"/>
    <col collapsed="false" customWidth="true" hidden="false" outlineLevel="0" max="3" min="3" style="1" width="36.57"/>
    <col collapsed="false" customWidth="true" hidden="false" outlineLevel="0" max="4" min="4" style="1" width="21.57"/>
    <col collapsed="false" customWidth="true" hidden="false" outlineLevel="0" max="7" min="7" style="1" width="12.29"/>
    <col collapsed="false" customWidth="true" hidden="false" outlineLevel="0" max="8" min="8" style="1" width="15.14"/>
    <col collapsed="false" customWidth="true" hidden="false" outlineLevel="0" max="9" min="9" style="1" width="6"/>
    <col collapsed="false" customWidth="true" hidden="false" outlineLevel="0" max="10" min="10" style="1" width="15.57"/>
    <col collapsed="false" customWidth="true" hidden="false" outlineLevel="0" max="11" min="11" style="1" width="18.29"/>
    <col collapsed="false" customWidth="true" hidden="false" outlineLevel="0" max="12" min="12" style="1" width="18.14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3"/>
      <c r="G1" s="4" t="s">
        <v>1</v>
      </c>
      <c r="H1" s="4"/>
      <c r="I1" s="4"/>
      <c r="J1" s="3"/>
      <c r="K1" s="3"/>
      <c r="L1" s="3"/>
    </row>
    <row r="2" customFormat="false" ht="15" hidden="false" customHeight="false" outlineLevel="0" collapsed="false">
      <c r="A2" s="2"/>
      <c r="B2" s="2"/>
      <c r="C2" s="2"/>
      <c r="D2" s="2"/>
      <c r="E2" s="2"/>
      <c r="F2" s="3"/>
      <c r="G2" s="4"/>
      <c r="H2" s="4"/>
      <c r="I2" s="4"/>
      <c r="J2" s="3"/>
      <c r="K2" s="3"/>
      <c r="L2" s="3"/>
    </row>
    <row r="3" customFormat="false" ht="15" hidden="false" customHeight="false" outlineLevel="0" collapsed="false">
      <c r="A3" s="2"/>
      <c r="B3" s="2"/>
      <c r="C3" s="2"/>
      <c r="D3" s="2"/>
      <c r="E3" s="2"/>
      <c r="F3" s="3"/>
      <c r="G3" s="4"/>
      <c r="H3" s="4"/>
      <c r="I3" s="4"/>
      <c r="J3" s="3"/>
      <c r="K3" s="3"/>
      <c r="L3" s="3"/>
    </row>
    <row r="4" customFormat="false" ht="15" hidden="false" customHeight="false" outlineLevel="0" collapsed="false">
      <c r="A4" s="2"/>
      <c r="B4" s="2"/>
      <c r="C4" s="2"/>
      <c r="D4" s="2"/>
      <c r="E4" s="2"/>
      <c r="F4" s="3"/>
      <c r="G4" s="4"/>
      <c r="H4" s="4"/>
      <c r="I4" s="4"/>
      <c r="J4" s="3"/>
      <c r="K4" s="3"/>
      <c r="L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customFormat="false" ht="38.25" hidden="false" customHeight="true" outlineLevel="0" collapsed="false">
      <c r="A6" s="5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customFormat="false" ht="73.5" hidden="false" customHeight="true" outlineLevel="0" collapsed="false">
      <c r="A7" s="6" t="s">
        <v>3</v>
      </c>
      <c r="B7" s="6" t="s">
        <v>4</v>
      </c>
      <c r="C7" s="6" t="s">
        <v>5</v>
      </c>
      <c r="D7" s="6" t="s">
        <v>6</v>
      </c>
      <c r="E7" s="6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</row>
    <row r="8" customFormat="false" ht="15" hidden="false" customHeight="false" outlineLevel="0" collapsed="false">
      <c r="A8" s="8" t="n">
        <v>1</v>
      </c>
      <c r="B8" s="9" t="s">
        <v>15</v>
      </c>
      <c r="C8" s="9" t="s">
        <v>16</v>
      </c>
      <c r="D8" s="10" t="s">
        <v>17</v>
      </c>
      <c r="E8" s="11" t="n">
        <v>100</v>
      </c>
      <c r="F8" s="11" t="s">
        <v>18</v>
      </c>
      <c r="G8" s="12"/>
      <c r="H8" s="12" t="n">
        <f aca="false">E8*G8</f>
        <v>0</v>
      </c>
      <c r="I8" s="12"/>
      <c r="J8" s="12"/>
      <c r="K8" s="12" t="n">
        <f aca="false">H8+J8</f>
        <v>0</v>
      </c>
      <c r="L8" s="12"/>
    </row>
    <row r="9" customFormat="false" ht="15" hidden="false" customHeight="false" outlineLevel="0" collapsed="false">
      <c r="A9" s="8" t="n">
        <v>2</v>
      </c>
      <c r="B9" s="9" t="s">
        <v>19</v>
      </c>
      <c r="C9" s="9" t="s">
        <v>20</v>
      </c>
      <c r="D9" s="10" t="s">
        <v>21</v>
      </c>
      <c r="E9" s="11" t="n">
        <v>320</v>
      </c>
      <c r="F9" s="11" t="s">
        <v>18</v>
      </c>
      <c r="G9" s="12"/>
      <c r="H9" s="12" t="n">
        <f aca="false">E9*G9</f>
        <v>0</v>
      </c>
      <c r="I9" s="12"/>
      <c r="J9" s="12"/>
      <c r="K9" s="12" t="n">
        <f aca="false">H9+J9</f>
        <v>0</v>
      </c>
      <c r="L9" s="12"/>
    </row>
    <row r="10" customFormat="false" ht="19.25" hidden="false" customHeight="false" outlineLevel="0" collapsed="false">
      <c r="A10" s="8" t="n">
        <v>3</v>
      </c>
      <c r="B10" s="13" t="s">
        <v>22</v>
      </c>
      <c r="C10" s="9" t="s">
        <v>23</v>
      </c>
      <c r="D10" s="10" t="s">
        <v>24</v>
      </c>
      <c r="E10" s="11" t="n">
        <v>600</v>
      </c>
      <c r="F10" s="11" t="s">
        <v>18</v>
      </c>
      <c r="G10" s="12"/>
      <c r="H10" s="12" t="n">
        <f aca="false">E10*G10</f>
        <v>0</v>
      </c>
      <c r="I10" s="12"/>
      <c r="J10" s="12"/>
      <c r="K10" s="12" t="n">
        <f aca="false">H10+J10</f>
        <v>0</v>
      </c>
      <c r="L10" s="12"/>
    </row>
    <row r="11" customFormat="false" ht="25.5" hidden="false" customHeight="true" outlineLevel="0" collapsed="false">
      <c r="A11" s="14" t="s">
        <v>25</v>
      </c>
      <c r="B11" s="14"/>
      <c r="C11" s="14"/>
      <c r="D11" s="14"/>
      <c r="E11" s="14"/>
      <c r="F11" s="14"/>
      <c r="G11" s="14"/>
      <c r="H11" s="12" t="n">
        <f aca="false">SUM(H8:H10)</f>
        <v>0</v>
      </c>
      <c r="I11" s="12"/>
      <c r="J11" s="12" t="n">
        <f aca="false">SUM(J8:J10)</f>
        <v>0</v>
      </c>
      <c r="K11" s="12" t="n">
        <f aca="false">SUM(K8:K10)</f>
        <v>0</v>
      </c>
      <c r="L11" s="12"/>
    </row>
    <row r="13" customFormat="false" ht="15" hidden="false" customHeight="false" outlineLevel="0" collapsed="false">
      <c r="B13" s="1" t="s">
        <v>26</v>
      </c>
    </row>
    <row r="14" customFormat="false" ht="15" hidden="false" customHeight="false" outlineLevel="0" collapsed="false">
      <c r="B14" s="1" t="s">
        <v>27</v>
      </c>
    </row>
  </sheetData>
  <mergeCells count="4">
    <mergeCell ref="A1:E4"/>
    <mergeCell ref="G1:I4"/>
    <mergeCell ref="A6:L6"/>
    <mergeCell ref="A11:G1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14" activeCellId="0" sqref="H14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5.71"/>
    <col collapsed="false" customWidth="true" hidden="false" outlineLevel="0" max="2" min="2" style="1" width="33.14"/>
    <col collapsed="false" customWidth="true" hidden="false" outlineLevel="0" max="3" min="3" style="1" width="28.29"/>
    <col collapsed="false" customWidth="true" hidden="false" outlineLevel="0" max="4" min="4" style="1" width="7.71"/>
    <col collapsed="false" customWidth="true" hidden="false" outlineLevel="0" max="7" min="7" style="1" width="16.71"/>
    <col collapsed="false" customWidth="true" hidden="false" outlineLevel="0" max="9" min="9" style="1" width="11.85"/>
    <col collapsed="false" customWidth="true" hidden="false" outlineLevel="0" max="10" min="10" style="1" width="17.71"/>
    <col collapsed="false" customWidth="true" hidden="false" outlineLevel="0" max="11" min="11" style="1" width="18.57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3"/>
      <c r="F1" s="4" t="s">
        <v>1</v>
      </c>
      <c r="G1" s="4"/>
      <c r="H1" s="4"/>
      <c r="I1" s="3"/>
      <c r="J1" s="3"/>
      <c r="K1" s="3"/>
    </row>
    <row r="2" customFormat="false" ht="15" hidden="false" customHeight="false" outlineLevel="0" collapsed="false">
      <c r="A2" s="2"/>
      <c r="B2" s="2"/>
      <c r="C2" s="2"/>
      <c r="D2" s="2"/>
      <c r="E2" s="3"/>
      <c r="F2" s="4"/>
      <c r="G2" s="4"/>
      <c r="H2" s="4"/>
      <c r="I2" s="3"/>
      <c r="J2" s="3"/>
      <c r="K2" s="3"/>
    </row>
    <row r="3" customFormat="false" ht="15" hidden="false" customHeight="false" outlineLevel="0" collapsed="false">
      <c r="A3" s="2"/>
      <c r="B3" s="2"/>
      <c r="C3" s="2"/>
      <c r="D3" s="2"/>
      <c r="E3" s="3"/>
      <c r="F3" s="4"/>
      <c r="G3" s="4"/>
      <c r="H3" s="4"/>
      <c r="I3" s="3"/>
      <c r="J3" s="3"/>
      <c r="K3" s="3"/>
    </row>
    <row r="4" customFormat="false" ht="15" hidden="false" customHeight="false" outlineLevel="0" collapsed="false">
      <c r="A4" s="2"/>
      <c r="B4" s="2"/>
      <c r="C4" s="2"/>
      <c r="D4" s="2"/>
      <c r="E4" s="3"/>
      <c r="F4" s="4"/>
      <c r="G4" s="4"/>
      <c r="H4" s="4"/>
      <c r="I4" s="3"/>
      <c r="J4" s="3"/>
      <c r="K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45" hidden="false" customHeight="true" outlineLevel="0" collapsed="false">
      <c r="A6" s="5" t="s">
        <v>28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55.4" hidden="false" customHeight="false" outlineLevel="0" collapsed="false">
      <c r="A7" s="6" t="s">
        <v>3</v>
      </c>
      <c r="B7" s="15" t="s">
        <v>4</v>
      </c>
      <c r="C7" s="7" t="s">
        <v>29</v>
      </c>
      <c r="D7" s="16" t="s">
        <v>7</v>
      </c>
      <c r="E7" s="7" t="s">
        <v>8</v>
      </c>
      <c r="F7" s="7" t="s">
        <v>30</v>
      </c>
      <c r="G7" s="7" t="s">
        <v>31</v>
      </c>
      <c r="H7" s="7" t="s">
        <v>11</v>
      </c>
      <c r="I7" s="7" t="s">
        <v>12</v>
      </c>
      <c r="J7" s="7" t="s">
        <v>32</v>
      </c>
      <c r="K7" s="7" t="s">
        <v>14</v>
      </c>
    </row>
    <row r="8" customFormat="false" ht="19.25" hidden="false" customHeight="false" outlineLevel="0" collapsed="false">
      <c r="A8" s="8" t="n">
        <v>1</v>
      </c>
      <c r="B8" s="17" t="s">
        <v>33</v>
      </c>
      <c r="C8" s="13" t="s">
        <v>34</v>
      </c>
      <c r="D8" s="18" t="n">
        <v>100</v>
      </c>
      <c r="E8" s="10" t="s">
        <v>35</v>
      </c>
      <c r="F8" s="12"/>
      <c r="G8" s="12" t="n">
        <f aca="false">D8*F8</f>
        <v>0</v>
      </c>
      <c r="H8" s="12"/>
      <c r="I8" s="12"/>
      <c r="J8" s="12" t="n">
        <f aca="false">G8+I8</f>
        <v>0</v>
      </c>
      <c r="K8" s="12"/>
    </row>
    <row r="9" customFormat="false" ht="15" hidden="false" customHeight="false" outlineLevel="0" collapsed="false">
      <c r="A9" s="8" t="n">
        <v>2</v>
      </c>
      <c r="B9" s="17" t="s">
        <v>36</v>
      </c>
      <c r="C9" s="13" t="s">
        <v>37</v>
      </c>
      <c r="D9" s="18" t="n">
        <v>500</v>
      </c>
      <c r="E9" s="10" t="s">
        <v>38</v>
      </c>
      <c r="F9" s="12"/>
      <c r="G9" s="12" t="n">
        <f aca="false">D9*F9</f>
        <v>0</v>
      </c>
      <c r="H9" s="12"/>
      <c r="I9" s="12"/>
      <c r="J9" s="12" t="n">
        <f aca="false">G9+I9</f>
        <v>0</v>
      </c>
      <c r="K9" s="12"/>
    </row>
    <row r="10" customFormat="false" ht="15" hidden="false" customHeight="false" outlineLevel="0" collapsed="false">
      <c r="A10" s="8" t="n">
        <v>3</v>
      </c>
      <c r="B10" s="17" t="s">
        <v>39</v>
      </c>
      <c r="C10" s="13" t="s">
        <v>40</v>
      </c>
      <c r="D10" s="18" t="n">
        <v>500</v>
      </c>
      <c r="E10" s="10" t="s">
        <v>38</v>
      </c>
      <c r="F10" s="12"/>
      <c r="G10" s="12" t="n">
        <f aca="false">D10*F10</f>
        <v>0</v>
      </c>
      <c r="H10" s="12"/>
      <c r="I10" s="12"/>
      <c r="J10" s="12" t="n">
        <f aca="false">G10+I10</f>
        <v>0</v>
      </c>
      <c r="K10" s="12"/>
    </row>
    <row r="11" customFormat="false" ht="15" hidden="false" customHeight="false" outlineLevel="0" collapsed="false">
      <c r="A11" s="8" t="n">
        <v>4</v>
      </c>
      <c r="B11" s="17" t="s">
        <v>41</v>
      </c>
      <c r="C11" s="13" t="s">
        <v>42</v>
      </c>
      <c r="D11" s="18" t="n">
        <v>20</v>
      </c>
      <c r="E11" s="10" t="s">
        <v>38</v>
      </c>
      <c r="F11" s="12"/>
      <c r="G11" s="12" t="n">
        <f aca="false">D11*F11</f>
        <v>0</v>
      </c>
      <c r="H11" s="12"/>
      <c r="I11" s="12"/>
      <c r="J11" s="12" t="n">
        <f aca="false">G11+I11</f>
        <v>0</v>
      </c>
      <c r="K11" s="12"/>
    </row>
    <row r="12" customFormat="false" ht="24" hidden="false" customHeight="true" outlineLevel="0" collapsed="false">
      <c r="A12" s="14" t="s">
        <v>25</v>
      </c>
      <c r="B12" s="14"/>
      <c r="C12" s="14"/>
      <c r="D12" s="14"/>
      <c r="E12" s="14"/>
      <c r="F12" s="14"/>
      <c r="G12" s="12" t="n">
        <f aca="false">SUM(G8:G11)</f>
        <v>0</v>
      </c>
      <c r="H12" s="12"/>
      <c r="I12" s="12" t="n">
        <f aca="false">SUM(I8:I11)</f>
        <v>0</v>
      </c>
      <c r="J12" s="12" t="n">
        <f aca="false">SUM(J8:J11)</f>
        <v>0</v>
      </c>
      <c r="K12" s="12"/>
    </row>
  </sheetData>
  <mergeCells count="4">
    <mergeCell ref="A1:D4"/>
    <mergeCell ref="F1:H4"/>
    <mergeCell ref="A6:K6"/>
    <mergeCell ref="A12:F12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J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F8" activeCellId="0" sqref="F8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63.29"/>
    <col collapsed="false" customWidth="true" hidden="false" outlineLevel="0" max="3" min="3" style="1" width="12.57"/>
    <col collapsed="false" customWidth="true" hidden="false" outlineLevel="0" max="4" min="4" style="1" width="11.57"/>
    <col collapsed="false" customWidth="true" hidden="false" outlineLevel="0" max="5" min="5" style="1" width="11.43"/>
    <col collapsed="false" customWidth="true" hidden="false" outlineLevel="0" max="6" min="6" style="1" width="14.86"/>
    <col collapsed="false" customWidth="true" hidden="false" outlineLevel="0" max="7" min="7" style="1" width="7.71"/>
    <col collapsed="false" customWidth="true" hidden="false" outlineLevel="0" max="8" min="8" style="1" width="11.57"/>
    <col collapsed="false" customWidth="true" hidden="false" outlineLevel="0" max="9" min="9" style="1" width="16.71"/>
    <col collapsed="false" customWidth="true" hidden="false" outlineLevel="0" max="10" min="10" style="1" width="24.86"/>
  </cols>
  <sheetData>
    <row r="1" customFormat="false" ht="15" hidden="false" customHeight="false" outlineLevel="0" collapsed="false">
      <c r="A1" s="2" t="s">
        <v>0</v>
      </c>
      <c r="B1" s="2"/>
      <c r="C1" s="2"/>
      <c r="D1" s="3"/>
      <c r="E1" s="4" t="s">
        <v>1</v>
      </c>
      <c r="F1" s="4"/>
      <c r="G1" s="4"/>
      <c r="H1" s="3"/>
      <c r="I1" s="3"/>
      <c r="J1" s="3"/>
    </row>
    <row r="2" customFormat="false" ht="15" hidden="false" customHeight="false" outlineLevel="0" collapsed="false">
      <c r="A2" s="2"/>
      <c r="B2" s="2"/>
      <c r="C2" s="2"/>
      <c r="D2" s="3"/>
      <c r="E2" s="4"/>
      <c r="F2" s="4"/>
      <c r="G2" s="4"/>
      <c r="H2" s="3"/>
      <c r="I2" s="3"/>
      <c r="J2" s="3"/>
    </row>
    <row r="3" customFormat="false" ht="15" hidden="false" customHeight="false" outlineLevel="0" collapsed="false">
      <c r="A3" s="2"/>
      <c r="B3" s="2"/>
      <c r="C3" s="2"/>
      <c r="D3" s="3"/>
      <c r="E3" s="4"/>
      <c r="F3" s="4"/>
      <c r="G3" s="4"/>
      <c r="H3" s="3"/>
      <c r="I3" s="3"/>
      <c r="J3" s="3"/>
    </row>
    <row r="4" customFormat="false" ht="15" hidden="false" customHeight="false" outlineLevel="0" collapsed="false">
      <c r="A4" s="2"/>
      <c r="B4" s="2"/>
      <c r="C4" s="2"/>
      <c r="D4" s="3"/>
      <c r="E4" s="4"/>
      <c r="F4" s="4"/>
      <c r="G4" s="4"/>
      <c r="H4" s="3"/>
      <c r="I4" s="3"/>
      <c r="J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</row>
    <row r="6" customFormat="false" ht="43.5" hidden="false" customHeight="true" outlineLevel="0" collapsed="false">
      <c r="A6" s="5" t="s">
        <v>43</v>
      </c>
      <c r="B6" s="5"/>
      <c r="C6" s="5"/>
      <c r="D6" s="5"/>
      <c r="E6" s="5"/>
      <c r="F6" s="5"/>
      <c r="G6" s="5"/>
      <c r="H6" s="5"/>
      <c r="I6" s="5"/>
      <c r="J6" s="5"/>
    </row>
    <row r="7" customFormat="false" ht="78.75" hidden="false" customHeight="true" outlineLevel="0" collapsed="false">
      <c r="A7" s="6" t="s">
        <v>3</v>
      </c>
      <c r="B7" s="6" t="s">
        <v>4</v>
      </c>
      <c r="C7" s="6" t="s">
        <v>7</v>
      </c>
      <c r="D7" s="7" t="s">
        <v>8</v>
      </c>
      <c r="E7" s="7" t="s">
        <v>30</v>
      </c>
      <c r="F7" s="7" t="s">
        <v>31</v>
      </c>
      <c r="G7" s="7" t="s">
        <v>11</v>
      </c>
      <c r="H7" s="7" t="s">
        <v>12</v>
      </c>
      <c r="I7" s="7" t="s">
        <v>32</v>
      </c>
      <c r="J7" s="7" t="s">
        <v>14</v>
      </c>
    </row>
    <row r="8" customFormat="false" ht="15" hidden="false" customHeight="false" outlineLevel="0" collapsed="false">
      <c r="A8" s="8" t="n">
        <v>1</v>
      </c>
      <c r="B8" s="13" t="s">
        <v>44</v>
      </c>
      <c r="C8" s="10" t="n">
        <v>70</v>
      </c>
      <c r="D8" s="10" t="s">
        <v>38</v>
      </c>
      <c r="E8" s="12"/>
      <c r="F8" s="12" t="n">
        <f aca="false">C8*E8</f>
        <v>0</v>
      </c>
      <c r="G8" s="12"/>
      <c r="H8" s="12"/>
      <c r="I8" s="12" t="n">
        <f aca="false">F8+H8</f>
        <v>0</v>
      </c>
      <c r="J8" s="12"/>
    </row>
    <row r="9" customFormat="false" ht="15" hidden="false" customHeight="false" outlineLevel="0" collapsed="false">
      <c r="A9" s="8" t="n">
        <v>2</v>
      </c>
      <c r="B9" s="13" t="s">
        <v>45</v>
      </c>
      <c r="C9" s="10" t="n">
        <v>20</v>
      </c>
      <c r="D9" s="10" t="s">
        <v>38</v>
      </c>
      <c r="E9" s="12"/>
      <c r="F9" s="12" t="n">
        <f aca="false">C9*E9</f>
        <v>0</v>
      </c>
      <c r="G9" s="12"/>
      <c r="H9" s="12"/>
      <c r="I9" s="12" t="n">
        <f aca="false">F9+H9</f>
        <v>0</v>
      </c>
      <c r="J9" s="12"/>
    </row>
    <row r="10" customFormat="false" ht="15" hidden="false" customHeight="false" outlineLevel="0" collapsed="false">
      <c r="A10" s="8" t="n">
        <v>3</v>
      </c>
      <c r="B10" s="13" t="s">
        <v>46</v>
      </c>
      <c r="C10" s="10" t="n">
        <v>10</v>
      </c>
      <c r="D10" s="10" t="s">
        <v>38</v>
      </c>
      <c r="E10" s="12"/>
      <c r="F10" s="12" t="n">
        <f aca="false">C10*E10</f>
        <v>0</v>
      </c>
      <c r="G10" s="12"/>
      <c r="H10" s="12"/>
      <c r="I10" s="12" t="n">
        <f aca="false">F10+H10</f>
        <v>0</v>
      </c>
      <c r="J10" s="12"/>
    </row>
    <row r="11" customFormat="false" ht="15" hidden="false" customHeight="false" outlineLevel="0" collapsed="false">
      <c r="A11" s="8" t="n">
        <v>4</v>
      </c>
      <c r="B11" s="13" t="s">
        <v>47</v>
      </c>
      <c r="C11" s="10" t="n">
        <v>100</v>
      </c>
      <c r="D11" s="10" t="s">
        <v>38</v>
      </c>
      <c r="E11" s="12"/>
      <c r="F11" s="12" t="n">
        <f aca="false">C11*E11</f>
        <v>0</v>
      </c>
      <c r="G11" s="12"/>
      <c r="H11" s="12"/>
      <c r="I11" s="12" t="n">
        <f aca="false">F11+H11</f>
        <v>0</v>
      </c>
      <c r="J11" s="12"/>
    </row>
    <row r="12" customFormat="false" ht="15" hidden="false" customHeight="false" outlineLevel="0" collapsed="false">
      <c r="A12" s="8" t="n">
        <v>5</v>
      </c>
      <c r="B12" s="13" t="s">
        <v>48</v>
      </c>
      <c r="C12" s="10" t="n">
        <v>50</v>
      </c>
      <c r="D12" s="10" t="s">
        <v>38</v>
      </c>
      <c r="E12" s="12"/>
      <c r="F12" s="12" t="n">
        <f aca="false">C12*E12</f>
        <v>0</v>
      </c>
      <c r="G12" s="12"/>
      <c r="H12" s="12"/>
      <c r="I12" s="12" t="n">
        <f aca="false">F12+H12</f>
        <v>0</v>
      </c>
      <c r="J12" s="12"/>
    </row>
    <row r="13" customFormat="false" ht="15" hidden="false" customHeight="false" outlineLevel="0" collapsed="false">
      <c r="A13" s="8" t="n">
        <v>6</v>
      </c>
      <c r="B13" s="13" t="s">
        <v>49</v>
      </c>
      <c r="C13" s="10" t="n">
        <v>20</v>
      </c>
      <c r="D13" s="10" t="s">
        <v>38</v>
      </c>
      <c r="E13" s="12"/>
      <c r="F13" s="12" t="n">
        <f aca="false">C13*E13</f>
        <v>0</v>
      </c>
      <c r="G13" s="12"/>
      <c r="H13" s="12"/>
      <c r="I13" s="12" t="n">
        <f aca="false">F13+H13</f>
        <v>0</v>
      </c>
      <c r="J13" s="12"/>
    </row>
    <row r="14" customFormat="false" ht="15" hidden="false" customHeight="false" outlineLevel="0" collapsed="false">
      <c r="A14" s="8" t="n">
        <v>7</v>
      </c>
      <c r="B14" s="13" t="s">
        <v>50</v>
      </c>
      <c r="C14" s="10" t="n">
        <v>30</v>
      </c>
      <c r="D14" s="10" t="s">
        <v>38</v>
      </c>
      <c r="E14" s="12"/>
      <c r="F14" s="12" t="n">
        <f aca="false">C14*E14</f>
        <v>0</v>
      </c>
      <c r="G14" s="12"/>
      <c r="H14" s="12"/>
      <c r="I14" s="12" t="n">
        <f aca="false">F14+H14</f>
        <v>0</v>
      </c>
      <c r="J14" s="12"/>
    </row>
    <row r="15" customFormat="false" ht="15" hidden="false" customHeight="false" outlineLevel="0" collapsed="false">
      <c r="A15" s="8" t="n">
        <v>8</v>
      </c>
      <c r="B15" s="13" t="s">
        <v>51</v>
      </c>
      <c r="C15" s="10" t="n">
        <v>60</v>
      </c>
      <c r="D15" s="10" t="s">
        <v>38</v>
      </c>
      <c r="E15" s="12"/>
      <c r="F15" s="12" t="n">
        <f aca="false">C15*E15</f>
        <v>0</v>
      </c>
      <c r="G15" s="12"/>
      <c r="H15" s="12"/>
      <c r="I15" s="12" t="n">
        <f aca="false">F15+H15</f>
        <v>0</v>
      </c>
      <c r="J15" s="12"/>
    </row>
    <row r="16" customFormat="false" ht="15" hidden="false" customHeight="false" outlineLevel="0" collapsed="false">
      <c r="A16" s="8" t="n">
        <v>9</v>
      </c>
      <c r="B16" s="13" t="s">
        <v>52</v>
      </c>
      <c r="C16" s="10" t="n">
        <v>15</v>
      </c>
      <c r="D16" s="10" t="s">
        <v>38</v>
      </c>
      <c r="E16" s="12"/>
      <c r="F16" s="12" t="n">
        <f aca="false">C16*E16</f>
        <v>0</v>
      </c>
      <c r="G16" s="12"/>
      <c r="H16" s="12"/>
      <c r="I16" s="12" t="n">
        <f aca="false">F16+H16</f>
        <v>0</v>
      </c>
      <c r="J16" s="12"/>
    </row>
    <row r="17" customFormat="false" ht="15" hidden="false" customHeight="false" outlineLevel="0" collapsed="false">
      <c r="A17" s="8" t="n">
        <v>10</v>
      </c>
      <c r="B17" s="13" t="s">
        <v>53</v>
      </c>
      <c r="C17" s="10" t="n">
        <v>15</v>
      </c>
      <c r="D17" s="10" t="s">
        <v>38</v>
      </c>
      <c r="E17" s="12"/>
      <c r="F17" s="12" t="n">
        <f aca="false">C17*E17</f>
        <v>0</v>
      </c>
      <c r="G17" s="12"/>
      <c r="H17" s="12"/>
      <c r="I17" s="12" t="n">
        <f aca="false">F17+H17</f>
        <v>0</v>
      </c>
      <c r="J17" s="12"/>
    </row>
    <row r="18" customFormat="false" ht="15" hidden="false" customHeight="false" outlineLevel="0" collapsed="false">
      <c r="A18" s="8" t="n">
        <v>11</v>
      </c>
      <c r="B18" s="13" t="s">
        <v>54</v>
      </c>
      <c r="C18" s="10" t="n">
        <v>10</v>
      </c>
      <c r="D18" s="10" t="s">
        <v>38</v>
      </c>
      <c r="E18" s="12"/>
      <c r="F18" s="12" t="n">
        <f aca="false">C18*E18</f>
        <v>0</v>
      </c>
      <c r="G18" s="12"/>
      <c r="H18" s="12"/>
      <c r="I18" s="12" t="n">
        <f aca="false">F18+H18</f>
        <v>0</v>
      </c>
      <c r="J18" s="12"/>
    </row>
    <row r="19" customFormat="false" ht="15" hidden="false" customHeight="false" outlineLevel="0" collapsed="false">
      <c r="A19" s="8" t="n">
        <v>12</v>
      </c>
      <c r="B19" s="13" t="s">
        <v>55</v>
      </c>
      <c r="C19" s="10" t="n">
        <v>50</v>
      </c>
      <c r="D19" s="10" t="s">
        <v>38</v>
      </c>
      <c r="E19" s="12"/>
      <c r="F19" s="12" t="n">
        <f aca="false">C19*E19</f>
        <v>0</v>
      </c>
      <c r="G19" s="12"/>
      <c r="H19" s="12"/>
      <c r="I19" s="12" t="n">
        <f aca="false">F19+H19</f>
        <v>0</v>
      </c>
      <c r="J19" s="12"/>
    </row>
    <row r="20" customFormat="false" ht="15" hidden="false" customHeight="false" outlineLevel="0" collapsed="false">
      <c r="A20" s="8" t="n">
        <v>13</v>
      </c>
      <c r="B20" s="13" t="s">
        <v>56</v>
      </c>
      <c r="C20" s="10" t="n">
        <v>10</v>
      </c>
      <c r="D20" s="10" t="s">
        <v>38</v>
      </c>
      <c r="E20" s="12"/>
      <c r="F20" s="12" t="n">
        <f aca="false">C20*E20</f>
        <v>0</v>
      </c>
      <c r="G20" s="12"/>
      <c r="H20" s="12"/>
      <c r="I20" s="12" t="n">
        <f aca="false">F20+H20</f>
        <v>0</v>
      </c>
      <c r="J20" s="12"/>
    </row>
    <row r="21" customFormat="false" ht="15" hidden="false" customHeight="false" outlineLevel="0" collapsed="false">
      <c r="A21" s="8" t="n">
        <v>14</v>
      </c>
      <c r="B21" s="13" t="s">
        <v>57</v>
      </c>
      <c r="C21" s="10" t="n">
        <v>20</v>
      </c>
      <c r="D21" s="10" t="s">
        <v>38</v>
      </c>
      <c r="E21" s="12"/>
      <c r="F21" s="12" t="n">
        <f aca="false">C21*E21</f>
        <v>0</v>
      </c>
      <c r="G21" s="12"/>
      <c r="H21" s="12"/>
      <c r="I21" s="12" t="n">
        <f aca="false">F21+H21</f>
        <v>0</v>
      </c>
      <c r="J21" s="12"/>
    </row>
    <row r="22" customFormat="false" ht="15" hidden="false" customHeight="false" outlineLevel="0" collapsed="false">
      <c r="A22" s="8" t="n">
        <v>15</v>
      </c>
      <c r="B22" s="13" t="s">
        <v>58</v>
      </c>
      <c r="C22" s="10" t="n">
        <v>20</v>
      </c>
      <c r="D22" s="10" t="s">
        <v>38</v>
      </c>
      <c r="E22" s="12"/>
      <c r="F22" s="12" t="n">
        <f aca="false">C22*E22</f>
        <v>0</v>
      </c>
      <c r="G22" s="12"/>
      <c r="H22" s="12"/>
      <c r="I22" s="12" t="n">
        <f aca="false">F22+H22</f>
        <v>0</v>
      </c>
      <c r="J22" s="12"/>
    </row>
    <row r="23" customFormat="false" ht="15" hidden="false" customHeight="false" outlineLevel="0" collapsed="false">
      <c r="A23" s="8" t="n">
        <v>16</v>
      </c>
      <c r="B23" s="13" t="s">
        <v>59</v>
      </c>
      <c r="C23" s="10" t="n">
        <v>6</v>
      </c>
      <c r="D23" s="10" t="s">
        <v>38</v>
      </c>
      <c r="E23" s="12"/>
      <c r="F23" s="12" t="n">
        <f aca="false">C23*E23</f>
        <v>0</v>
      </c>
      <c r="G23" s="12"/>
      <c r="H23" s="12"/>
      <c r="I23" s="12" t="n">
        <f aca="false">F23+H23</f>
        <v>0</v>
      </c>
      <c r="J23" s="12"/>
    </row>
    <row r="24" customFormat="false" ht="15" hidden="false" customHeight="false" outlineLevel="0" collapsed="false">
      <c r="A24" s="8" t="n">
        <v>17</v>
      </c>
      <c r="B24" s="13" t="s">
        <v>60</v>
      </c>
      <c r="C24" s="10" t="n">
        <v>10</v>
      </c>
      <c r="D24" s="10" t="s">
        <v>38</v>
      </c>
      <c r="E24" s="12"/>
      <c r="F24" s="12" t="n">
        <f aca="false">C24*E24</f>
        <v>0</v>
      </c>
      <c r="G24" s="12"/>
      <c r="H24" s="12"/>
      <c r="I24" s="12" t="n">
        <f aca="false">F24+H24</f>
        <v>0</v>
      </c>
      <c r="J24" s="12"/>
    </row>
    <row r="25" customFormat="false" ht="15" hidden="false" customHeight="false" outlineLevel="0" collapsed="false">
      <c r="A25" s="8" t="n">
        <v>18</v>
      </c>
      <c r="B25" s="13" t="s">
        <v>61</v>
      </c>
      <c r="C25" s="10" t="n">
        <v>60</v>
      </c>
      <c r="D25" s="10" t="s">
        <v>38</v>
      </c>
      <c r="E25" s="12"/>
      <c r="F25" s="12" t="n">
        <f aca="false">C25*E25</f>
        <v>0</v>
      </c>
      <c r="G25" s="12"/>
      <c r="H25" s="12"/>
      <c r="I25" s="12" t="n">
        <f aca="false">F25+H25</f>
        <v>0</v>
      </c>
      <c r="J25" s="12"/>
    </row>
    <row r="26" customFormat="false" ht="15" hidden="false" customHeight="false" outlineLevel="0" collapsed="false">
      <c r="A26" s="8" t="n">
        <v>19</v>
      </c>
      <c r="B26" s="13" t="s">
        <v>62</v>
      </c>
      <c r="C26" s="10" t="n">
        <v>10</v>
      </c>
      <c r="D26" s="10" t="s">
        <v>38</v>
      </c>
      <c r="E26" s="12"/>
      <c r="F26" s="12" t="n">
        <f aca="false">C26*E26</f>
        <v>0</v>
      </c>
      <c r="G26" s="12"/>
      <c r="H26" s="12"/>
      <c r="I26" s="12" t="n">
        <f aca="false">F26+H26</f>
        <v>0</v>
      </c>
      <c r="J26" s="12"/>
    </row>
    <row r="27" customFormat="false" ht="21" hidden="false" customHeight="true" outlineLevel="0" collapsed="false">
      <c r="A27" s="14" t="s">
        <v>63</v>
      </c>
      <c r="B27" s="14"/>
      <c r="C27" s="14"/>
      <c r="D27" s="14"/>
      <c r="E27" s="14"/>
      <c r="F27" s="12" t="n">
        <f aca="false">SUM(F8:F26)</f>
        <v>0</v>
      </c>
      <c r="G27" s="12"/>
      <c r="H27" s="12" t="n">
        <f aca="false">SUM(H8:H26)</f>
        <v>0</v>
      </c>
      <c r="I27" s="12" t="n">
        <f aca="false">SUM(I8:I26)</f>
        <v>0</v>
      </c>
      <c r="J27" s="12"/>
    </row>
  </sheetData>
  <mergeCells count="4">
    <mergeCell ref="A1:C4"/>
    <mergeCell ref="E1:G4"/>
    <mergeCell ref="A6:J6"/>
    <mergeCell ref="A27:E27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L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0" activeCellId="0" sqref="D20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5.14"/>
    <col collapsed="false" customWidth="true" hidden="false" outlineLevel="0" max="2" min="2" style="1" width="37.71"/>
    <col collapsed="false" customWidth="true" hidden="false" outlineLevel="0" max="3" min="3" style="1" width="19.42"/>
    <col collapsed="false" customWidth="true" hidden="false" outlineLevel="0" max="4" min="4" style="1" width="12"/>
    <col collapsed="false" customWidth="true" hidden="false" outlineLevel="0" max="5" min="5" style="1" width="12.42"/>
    <col collapsed="false" customWidth="true" hidden="false" outlineLevel="0" max="8" min="8" style="1" width="14.86"/>
    <col collapsed="false" customWidth="true" hidden="false" outlineLevel="0" max="11" min="11" style="1" width="16.57"/>
    <col collapsed="false" customWidth="true" hidden="false" outlineLevel="0" max="12" min="12" style="1" width="30.43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3"/>
      <c r="G1" s="4" t="s">
        <v>1</v>
      </c>
      <c r="H1" s="4"/>
      <c r="I1" s="4"/>
      <c r="J1" s="3"/>
      <c r="K1" s="3"/>
      <c r="L1" s="3"/>
    </row>
    <row r="2" customFormat="false" ht="15" hidden="false" customHeight="false" outlineLevel="0" collapsed="false">
      <c r="A2" s="2"/>
      <c r="B2" s="2"/>
      <c r="C2" s="2"/>
      <c r="D2" s="2"/>
      <c r="E2" s="2"/>
      <c r="F2" s="3"/>
      <c r="G2" s="4"/>
      <c r="H2" s="4"/>
      <c r="I2" s="4"/>
      <c r="J2" s="3"/>
      <c r="K2" s="3"/>
      <c r="L2" s="3"/>
    </row>
    <row r="3" customFormat="false" ht="15" hidden="false" customHeight="false" outlineLevel="0" collapsed="false">
      <c r="A3" s="2"/>
      <c r="B3" s="2"/>
      <c r="C3" s="2"/>
      <c r="D3" s="2"/>
      <c r="E3" s="2"/>
      <c r="F3" s="3"/>
      <c r="G3" s="4"/>
      <c r="H3" s="4"/>
      <c r="I3" s="4"/>
      <c r="J3" s="3"/>
      <c r="K3" s="3"/>
      <c r="L3" s="3"/>
    </row>
    <row r="4" customFormat="false" ht="15" hidden="false" customHeight="false" outlineLevel="0" collapsed="false">
      <c r="A4" s="2"/>
      <c r="B4" s="2"/>
      <c r="C4" s="2"/>
      <c r="D4" s="2"/>
      <c r="E4" s="2"/>
      <c r="F4" s="3"/>
      <c r="G4" s="4"/>
      <c r="H4" s="4"/>
      <c r="I4" s="4"/>
      <c r="J4" s="3"/>
      <c r="K4" s="3"/>
      <c r="L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</row>
    <row r="6" customFormat="false" ht="41.25" hidden="false" customHeight="true" outlineLevel="0" collapsed="false">
      <c r="A6" s="5" t="s">
        <v>64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</row>
    <row r="7" customFormat="false" ht="37.3" hidden="false" customHeight="false" outlineLevel="0" collapsed="false">
      <c r="A7" s="6" t="s">
        <v>3</v>
      </c>
      <c r="B7" s="6" t="s">
        <v>4</v>
      </c>
      <c r="C7" s="6" t="s">
        <v>6</v>
      </c>
      <c r="D7" s="7" t="s">
        <v>65</v>
      </c>
      <c r="E7" s="6" t="s">
        <v>7</v>
      </c>
      <c r="F7" s="7" t="s">
        <v>8</v>
      </c>
      <c r="G7" s="7" t="s">
        <v>9</v>
      </c>
      <c r="H7" s="7" t="s">
        <v>10</v>
      </c>
      <c r="I7" s="7" t="s">
        <v>11</v>
      </c>
      <c r="J7" s="7" t="s">
        <v>12</v>
      </c>
      <c r="K7" s="7" t="s">
        <v>13</v>
      </c>
      <c r="L7" s="7" t="s">
        <v>14</v>
      </c>
    </row>
    <row r="8" customFormat="false" ht="15" hidden="false" customHeight="false" outlineLevel="0" collapsed="false">
      <c r="A8" s="19" t="n">
        <v>1</v>
      </c>
      <c r="B8" s="20" t="s">
        <v>66</v>
      </c>
      <c r="C8" s="21" t="s">
        <v>67</v>
      </c>
      <c r="D8" s="22" t="s">
        <v>68</v>
      </c>
      <c r="E8" s="23" t="n">
        <v>60</v>
      </c>
      <c r="F8" s="11" t="s">
        <v>18</v>
      </c>
      <c r="G8" s="24"/>
      <c r="H8" s="24" t="n">
        <f aca="false">E8*G8</f>
        <v>0</v>
      </c>
      <c r="I8" s="24"/>
      <c r="J8" s="24"/>
      <c r="K8" s="24" t="n">
        <f aca="false">H8+J8</f>
        <v>0</v>
      </c>
      <c r="L8" s="24"/>
    </row>
    <row r="9" customFormat="false" ht="15" hidden="false" customHeight="false" outlineLevel="0" collapsed="false">
      <c r="A9" s="19" t="n">
        <v>2</v>
      </c>
      <c r="B9" s="20" t="s">
        <v>69</v>
      </c>
      <c r="C9" s="21" t="s">
        <v>70</v>
      </c>
      <c r="D9" s="22" t="s">
        <v>68</v>
      </c>
      <c r="E9" s="23" t="n">
        <v>1000</v>
      </c>
      <c r="F9" s="11" t="s">
        <v>18</v>
      </c>
      <c r="G9" s="24"/>
      <c r="H9" s="24" t="n">
        <f aca="false">E9*G9</f>
        <v>0</v>
      </c>
      <c r="I9" s="24"/>
      <c r="J9" s="24"/>
      <c r="K9" s="24" t="n">
        <f aca="false">H9+J9</f>
        <v>0</v>
      </c>
      <c r="L9" s="24"/>
    </row>
    <row r="10" customFormat="false" ht="19.25" hidden="false" customHeight="false" outlineLevel="0" collapsed="false">
      <c r="A10" s="19" t="n">
        <v>3</v>
      </c>
      <c r="B10" s="20" t="s">
        <v>71</v>
      </c>
      <c r="C10" s="21" t="s">
        <v>72</v>
      </c>
      <c r="D10" s="22" t="s">
        <v>73</v>
      </c>
      <c r="E10" s="23" t="n">
        <v>100</v>
      </c>
      <c r="F10" s="11" t="s">
        <v>18</v>
      </c>
      <c r="G10" s="24"/>
      <c r="H10" s="24" t="n">
        <f aca="false">E10*G10</f>
        <v>0</v>
      </c>
      <c r="I10" s="24"/>
      <c r="J10" s="24"/>
      <c r="K10" s="24" t="n">
        <f aca="false">H10+J10</f>
        <v>0</v>
      </c>
      <c r="L10" s="24"/>
    </row>
    <row r="11" customFormat="false" ht="15" hidden="false" customHeight="false" outlineLevel="0" collapsed="false">
      <c r="A11" s="19" t="n">
        <v>4</v>
      </c>
      <c r="B11" s="20" t="s">
        <v>74</v>
      </c>
      <c r="C11" s="21" t="s">
        <v>75</v>
      </c>
      <c r="D11" s="22" t="s">
        <v>76</v>
      </c>
      <c r="E11" s="23" t="n">
        <v>2500</v>
      </c>
      <c r="F11" s="11" t="s">
        <v>18</v>
      </c>
      <c r="G11" s="24"/>
      <c r="H11" s="24" t="n">
        <f aca="false">E11*G11</f>
        <v>0</v>
      </c>
      <c r="I11" s="24"/>
      <c r="J11" s="24"/>
      <c r="K11" s="24" t="n">
        <f aca="false">H11+J11</f>
        <v>0</v>
      </c>
      <c r="L11" s="24"/>
    </row>
    <row r="12" customFormat="false" ht="19.25" hidden="false" customHeight="false" outlineLevel="0" collapsed="false">
      <c r="A12" s="19" t="n">
        <v>5</v>
      </c>
      <c r="B12" s="20" t="s">
        <v>77</v>
      </c>
      <c r="C12" s="21" t="s">
        <v>78</v>
      </c>
      <c r="D12" s="22" t="s">
        <v>79</v>
      </c>
      <c r="E12" s="23" t="n">
        <v>400</v>
      </c>
      <c r="F12" s="11" t="s">
        <v>18</v>
      </c>
      <c r="G12" s="24"/>
      <c r="H12" s="24" t="n">
        <f aca="false">E12*G12</f>
        <v>0</v>
      </c>
      <c r="I12" s="24"/>
      <c r="J12" s="24"/>
      <c r="K12" s="24" t="n">
        <f aca="false">H12+J12</f>
        <v>0</v>
      </c>
      <c r="L12" s="24"/>
    </row>
    <row r="13" customFormat="false" ht="15" hidden="false" customHeight="false" outlineLevel="0" collapsed="false">
      <c r="A13" s="19" t="n">
        <v>6</v>
      </c>
      <c r="B13" s="20" t="s">
        <v>80</v>
      </c>
      <c r="C13" s="21" t="s">
        <v>81</v>
      </c>
      <c r="D13" s="22" t="s">
        <v>82</v>
      </c>
      <c r="E13" s="23" t="n">
        <v>600</v>
      </c>
      <c r="F13" s="11" t="s">
        <v>18</v>
      </c>
      <c r="G13" s="24"/>
      <c r="H13" s="24" t="n">
        <f aca="false">E13*G13</f>
        <v>0</v>
      </c>
      <c r="I13" s="24"/>
      <c r="J13" s="24"/>
      <c r="K13" s="24" t="n">
        <f aca="false">H13+J13</f>
        <v>0</v>
      </c>
      <c r="L13" s="24"/>
    </row>
    <row r="14" customFormat="false" ht="15" hidden="false" customHeight="false" outlineLevel="0" collapsed="false">
      <c r="A14" s="19" t="n">
        <v>7</v>
      </c>
      <c r="B14" s="20" t="s">
        <v>83</v>
      </c>
      <c r="C14" s="21" t="s">
        <v>84</v>
      </c>
      <c r="D14" s="22" t="s">
        <v>68</v>
      </c>
      <c r="E14" s="23" t="n">
        <v>400</v>
      </c>
      <c r="F14" s="11" t="s">
        <v>18</v>
      </c>
      <c r="G14" s="24"/>
      <c r="H14" s="24" t="n">
        <f aca="false">E14*G14</f>
        <v>0</v>
      </c>
      <c r="I14" s="24"/>
      <c r="J14" s="24"/>
      <c r="K14" s="24" t="n">
        <f aca="false">H14+J14</f>
        <v>0</v>
      </c>
      <c r="L14" s="24"/>
    </row>
    <row r="15" customFormat="false" ht="15" hidden="false" customHeight="false" outlineLevel="0" collapsed="false">
      <c r="A15" s="19" t="n">
        <v>8</v>
      </c>
      <c r="B15" s="20" t="s">
        <v>85</v>
      </c>
      <c r="C15" s="21" t="s">
        <v>86</v>
      </c>
      <c r="D15" s="22" t="s">
        <v>87</v>
      </c>
      <c r="E15" s="23" t="n">
        <v>100</v>
      </c>
      <c r="F15" s="11" t="s">
        <v>18</v>
      </c>
      <c r="G15" s="24"/>
      <c r="H15" s="24" t="n">
        <f aca="false">E15*G15</f>
        <v>0</v>
      </c>
      <c r="I15" s="24"/>
      <c r="J15" s="24"/>
      <c r="K15" s="24" t="n">
        <f aca="false">H15+J15</f>
        <v>0</v>
      </c>
      <c r="L15" s="24"/>
    </row>
    <row r="16" customFormat="false" ht="19.25" hidden="false" customHeight="false" outlineLevel="0" collapsed="false">
      <c r="A16" s="19" t="n">
        <v>9</v>
      </c>
      <c r="B16" s="21" t="s">
        <v>88</v>
      </c>
      <c r="C16" s="21" t="s">
        <v>89</v>
      </c>
      <c r="D16" s="22" t="s">
        <v>87</v>
      </c>
      <c r="E16" s="23" t="n">
        <v>100</v>
      </c>
      <c r="F16" s="11" t="s">
        <v>18</v>
      </c>
      <c r="G16" s="24"/>
      <c r="H16" s="24" t="n">
        <f aca="false">E16*G16</f>
        <v>0</v>
      </c>
      <c r="I16" s="24"/>
      <c r="J16" s="24"/>
      <c r="K16" s="24" t="n">
        <f aca="false">H16+J16</f>
        <v>0</v>
      </c>
      <c r="L16" s="24"/>
    </row>
    <row r="17" customFormat="false" ht="15" hidden="false" customHeight="false" outlineLevel="0" collapsed="false">
      <c r="A17" s="19" t="n">
        <v>10</v>
      </c>
      <c r="B17" s="20" t="s">
        <v>90</v>
      </c>
      <c r="C17" s="21" t="s">
        <v>91</v>
      </c>
      <c r="D17" s="22" t="s">
        <v>92</v>
      </c>
      <c r="E17" s="23" t="n">
        <v>2000</v>
      </c>
      <c r="F17" s="11" t="s">
        <v>18</v>
      </c>
      <c r="G17" s="24"/>
      <c r="H17" s="24" t="n">
        <f aca="false">E17*G17</f>
        <v>0</v>
      </c>
      <c r="I17" s="24"/>
      <c r="J17" s="24"/>
      <c r="K17" s="24" t="n">
        <f aca="false">H17+J17</f>
        <v>0</v>
      </c>
      <c r="L17" s="24"/>
    </row>
    <row r="18" customFormat="false" ht="15" hidden="false" customHeight="false" outlineLevel="0" collapsed="false">
      <c r="A18" s="19" t="n">
        <v>11</v>
      </c>
      <c r="B18" s="20" t="s">
        <v>93</v>
      </c>
      <c r="C18" s="21" t="s">
        <v>94</v>
      </c>
      <c r="D18" s="22" t="s">
        <v>87</v>
      </c>
      <c r="E18" s="23" t="n">
        <v>200</v>
      </c>
      <c r="F18" s="11" t="s">
        <v>18</v>
      </c>
      <c r="G18" s="24"/>
      <c r="H18" s="24" t="n">
        <f aca="false">E18*G18</f>
        <v>0</v>
      </c>
      <c r="I18" s="24"/>
      <c r="J18" s="24"/>
      <c r="K18" s="24" t="n">
        <f aca="false">H18+J18</f>
        <v>0</v>
      </c>
      <c r="L18" s="24"/>
    </row>
    <row r="19" customFormat="false" ht="15" hidden="false" customHeight="false" outlineLevel="0" collapsed="false">
      <c r="A19" s="19" t="n">
        <v>12</v>
      </c>
      <c r="B19" s="20" t="s">
        <v>95</v>
      </c>
      <c r="C19" s="21" t="s">
        <v>96</v>
      </c>
      <c r="D19" s="22" t="s">
        <v>82</v>
      </c>
      <c r="E19" s="23" t="n">
        <v>600</v>
      </c>
      <c r="F19" s="11" t="s">
        <v>18</v>
      </c>
      <c r="G19" s="24"/>
      <c r="H19" s="24" t="n">
        <f aca="false">E19*G19</f>
        <v>0</v>
      </c>
      <c r="I19" s="24"/>
      <c r="J19" s="24"/>
      <c r="K19" s="24" t="n">
        <f aca="false">H19+J19</f>
        <v>0</v>
      </c>
      <c r="L19" s="24"/>
    </row>
    <row r="20" customFormat="false" ht="15" hidden="false" customHeight="false" outlineLevel="0" collapsed="false">
      <c r="A20" s="19" t="n">
        <v>13</v>
      </c>
      <c r="B20" s="20" t="s">
        <v>97</v>
      </c>
      <c r="C20" s="21" t="s">
        <v>98</v>
      </c>
      <c r="D20" s="22" t="s">
        <v>68</v>
      </c>
      <c r="E20" s="23" t="n">
        <v>200</v>
      </c>
      <c r="F20" s="11" t="s">
        <v>18</v>
      </c>
      <c r="G20" s="24"/>
      <c r="H20" s="24" t="n">
        <f aca="false">E20*G20</f>
        <v>0</v>
      </c>
      <c r="I20" s="24"/>
      <c r="J20" s="24"/>
      <c r="K20" s="24" t="n">
        <f aca="false">H20+J20</f>
        <v>0</v>
      </c>
      <c r="L20" s="24"/>
    </row>
    <row r="21" customFormat="false" ht="27.75" hidden="false" customHeight="true" outlineLevel="0" collapsed="false">
      <c r="A21" s="25" t="s">
        <v>63</v>
      </c>
      <c r="B21" s="25"/>
      <c r="C21" s="25"/>
      <c r="D21" s="25"/>
      <c r="E21" s="25"/>
      <c r="F21" s="25"/>
      <c r="G21" s="25"/>
      <c r="H21" s="24" t="n">
        <f aca="false">SUM(H8:H20)</f>
        <v>0</v>
      </c>
      <c r="I21" s="24"/>
      <c r="J21" s="24" t="n">
        <f aca="false">SUM(J8:J20)</f>
        <v>0</v>
      </c>
      <c r="K21" s="24" t="n">
        <f aca="false">SUM(K8:K20)</f>
        <v>0</v>
      </c>
      <c r="L21" s="12"/>
    </row>
    <row r="23" customFormat="false" ht="15" hidden="false" customHeight="false" outlineLevel="0" collapsed="false">
      <c r="B23" s="1" t="s">
        <v>26</v>
      </c>
    </row>
    <row r="24" customFormat="false" ht="15" hidden="false" customHeight="false" outlineLevel="0" collapsed="false">
      <c r="B24" s="1" t="s">
        <v>27</v>
      </c>
    </row>
  </sheetData>
  <mergeCells count="4">
    <mergeCell ref="A1:E4"/>
    <mergeCell ref="G1:I4"/>
    <mergeCell ref="A6:L6"/>
    <mergeCell ref="A21:G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24"/>
  <sheetViews>
    <sheetView showFormulas="false" showGridLines="true" showRowColHeaders="true" showZeros="true" rightToLeft="false" tabSelected="true" showOutlineSymbols="true" defaultGridColor="true" view="normal" topLeftCell="A2" colorId="64" zoomScale="100" zoomScaleNormal="100" zoomScalePageLayoutView="100" workbookViewId="0">
      <selection pane="topLeft" activeCell="M15" activeCellId="0" sqref="M15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6.43"/>
    <col collapsed="false" customWidth="true" hidden="false" outlineLevel="0" max="2" min="2" style="1" width="33.42"/>
    <col collapsed="false" customWidth="true" hidden="false" outlineLevel="0" max="3" min="3" style="1" width="26.45"/>
    <col collapsed="false" customWidth="true" hidden="false" outlineLevel="0" max="7" min="7" style="1" width="14.29"/>
    <col collapsed="false" customWidth="true" hidden="false" outlineLevel="0" max="9" min="9" style="1" width="13.29"/>
    <col collapsed="false" customWidth="true" hidden="false" outlineLevel="0" max="10" min="10" style="1" width="16"/>
    <col collapsed="false" customWidth="true" hidden="false" outlineLevel="0" max="11" min="11" style="1" width="25"/>
    <col collapsed="false" customWidth="true" hidden="false" outlineLevel="0" max="16384" min="16384" style="0" width="11.53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3"/>
      <c r="F1" s="4" t="s">
        <v>1</v>
      </c>
      <c r="G1" s="4"/>
      <c r="H1" s="4"/>
      <c r="I1" s="3"/>
      <c r="J1" s="3"/>
      <c r="K1" s="3"/>
    </row>
    <row r="2" customFormat="false" ht="15" hidden="false" customHeight="false" outlineLevel="0" collapsed="false">
      <c r="A2" s="2"/>
      <c r="B2" s="2"/>
      <c r="C2" s="2"/>
      <c r="D2" s="2"/>
      <c r="E2" s="3"/>
      <c r="F2" s="4"/>
      <c r="G2" s="4"/>
      <c r="H2" s="4"/>
      <c r="I2" s="3"/>
      <c r="J2" s="3"/>
      <c r="K2" s="3"/>
    </row>
    <row r="3" customFormat="false" ht="15" hidden="false" customHeight="false" outlineLevel="0" collapsed="false">
      <c r="A3" s="2"/>
      <c r="B3" s="2"/>
      <c r="C3" s="2"/>
      <c r="D3" s="2"/>
      <c r="E3" s="3"/>
      <c r="F3" s="4"/>
      <c r="G3" s="4"/>
      <c r="H3" s="4"/>
      <c r="I3" s="3"/>
      <c r="J3" s="3"/>
      <c r="K3" s="3"/>
    </row>
    <row r="4" customFormat="false" ht="15" hidden="false" customHeight="false" outlineLevel="0" collapsed="false">
      <c r="A4" s="2"/>
      <c r="B4" s="2"/>
      <c r="C4" s="2"/>
      <c r="D4" s="2"/>
      <c r="E4" s="3"/>
      <c r="F4" s="4"/>
      <c r="G4" s="4"/>
      <c r="H4" s="4"/>
      <c r="I4" s="3"/>
      <c r="J4" s="3"/>
      <c r="K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49.5" hidden="false" customHeight="true" outlineLevel="0" collapsed="false">
      <c r="A6" s="5" t="s">
        <v>99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74.25" hidden="false" customHeight="true" outlineLevel="0" collapsed="false">
      <c r="A7" s="6" t="s">
        <v>3</v>
      </c>
      <c r="B7" s="6" t="s">
        <v>4</v>
      </c>
      <c r="C7" s="7" t="s">
        <v>100</v>
      </c>
      <c r="D7" s="6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</row>
    <row r="8" customFormat="false" ht="15" hidden="false" customHeight="false" outlineLevel="0" collapsed="false">
      <c r="A8" s="8" t="n">
        <v>1</v>
      </c>
      <c r="B8" s="21" t="s">
        <v>101</v>
      </c>
      <c r="C8" s="21" t="s">
        <v>102</v>
      </c>
      <c r="D8" s="26" t="n">
        <v>600</v>
      </c>
      <c r="E8" s="11" t="s">
        <v>18</v>
      </c>
      <c r="F8" s="24"/>
      <c r="G8" s="24" t="n">
        <f aca="false">D8*F8</f>
        <v>0</v>
      </c>
      <c r="H8" s="24"/>
      <c r="I8" s="24"/>
      <c r="J8" s="24" t="n">
        <f aca="false">G8+I8</f>
        <v>0</v>
      </c>
      <c r="K8" s="24"/>
    </row>
    <row r="9" customFormat="false" ht="15" hidden="false" customHeight="false" outlineLevel="0" collapsed="false">
      <c r="A9" s="8" t="n">
        <v>2</v>
      </c>
      <c r="B9" s="21" t="s">
        <v>103</v>
      </c>
      <c r="C9" s="21" t="s">
        <v>104</v>
      </c>
      <c r="D9" s="26" t="n">
        <v>300</v>
      </c>
      <c r="E9" s="11" t="s">
        <v>18</v>
      </c>
      <c r="F9" s="24"/>
      <c r="G9" s="24" t="n">
        <f aca="false">D9*F9</f>
        <v>0</v>
      </c>
      <c r="H9" s="24"/>
      <c r="I9" s="24"/>
      <c r="J9" s="24" t="n">
        <f aca="false">G9+I9</f>
        <v>0</v>
      </c>
      <c r="K9" s="24"/>
    </row>
    <row r="10" customFormat="false" ht="15" hidden="false" customHeight="false" outlineLevel="0" collapsed="false">
      <c r="A10" s="8" t="n">
        <v>3</v>
      </c>
      <c r="B10" s="20" t="s">
        <v>105</v>
      </c>
      <c r="C10" s="27" t="s">
        <v>106</v>
      </c>
      <c r="D10" s="26" t="n">
        <v>2500</v>
      </c>
      <c r="E10" s="11" t="s">
        <v>18</v>
      </c>
      <c r="F10" s="24"/>
      <c r="G10" s="24" t="n">
        <f aca="false">D10*F10</f>
        <v>0</v>
      </c>
      <c r="H10" s="24"/>
      <c r="I10" s="24"/>
      <c r="J10" s="24" t="n">
        <f aca="false">G10+I10</f>
        <v>0</v>
      </c>
      <c r="K10" s="24"/>
    </row>
    <row r="11" customFormat="false" ht="15" hidden="false" customHeight="false" outlineLevel="0" collapsed="false">
      <c r="A11" s="8" t="n">
        <v>4</v>
      </c>
      <c r="B11" s="20" t="s">
        <v>107</v>
      </c>
      <c r="C11" s="27" t="s">
        <v>108</v>
      </c>
      <c r="D11" s="26" t="n">
        <v>25000</v>
      </c>
      <c r="E11" s="11" t="s">
        <v>18</v>
      </c>
      <c r="F11" s="24"/>
      <c r="G11" s="24" t="n">
        <f aca="false">D11*F11</f>
        <v>0</v>
      </c>
      <c r="H11" s="24"/>
      <c r="I11" s="24"/>
      <c r="J11" s="24" t="n">
        <f aca="false">G11+I11</f>
        <v>0</v>
      </c>
      <c r="K11" s="24"/>
    </row>
    <row r="12" customFormat="false" ht="15" hidden="false" customHeight="false" outlineLevel="0" collapsed="false">
      <c r="A12" s="8" t="n">
        <v>5</v>
      </c>
      <c r="B12" s="20" t="s">
        <v>109</v>
      </c>
      <c r="C12" s="27" t="s">
        <v>110</v>
      </c>
      <c r="D12" s="26" t="n">
        <v>12000</v>
      </c>
      <c r="E12" s="11" t="s">
        <v>18</v>
      </c>
      <c r="F12" s="24"/>
      <c r="G12" s="24" t="n">
        <f aca="false">D12*F12</f>
        <v>0</v>
      </c>
      <c r="H12" s="24"/>
      <c r="I12" s="24"/>
      <c r="J12" s="24" t="n">
        <f aca="false">G12+I12</f>
        <v>0</v>
      </c>
      <c r="K12" s="24"/>
    </row>
    <row r="13" customFormat="false" ht="15" hidden="false" customHeight="false" outlineLevel="0" collapsed="false">
      <c r="A13" s="8" t="n">
        <v>6</v>
      </c>
      <c r="B13" s="20" t="s">
        <v>111</v>
      </c>
      <c r="C13" s="27" t="s">
        <v>112</v>
      </c>
      <c r="D13" s="26" t="n">
        <v>4480</v>
      </c>
      <c r="E13" s="11" t="s">
        <v>18</v>
      </c>
      <c r="F13" s="24"/>
      <c r="G13" s="24" t="n">
        <f aca="false">D13*F13</f>
        <v>0</v>
      </c>
      <c r="H13" s="24"/>
      <c r="I13" s="24"/>
      <c r="J13" s="24" t="n">
        <f aca="false">G13+I13</f>
        <v>0</v>
      </c>
      <c r="K13" s="24"/>
    </row>
    <row r="14" customFormat="false" ht="15" hidden="false" customHeight="false" outlineLevel="0" collapsed="false">
      <c r="A14" s="8" t="n">
        <v>7</v>
      </c>
      <c r="B14" s="21" t="s">
        <v>113</v>
      </c>
      <c r="C14" s="21" t="s">
        <v>114</v>
      </c>
      <c r="D14" s="26" t="n">
        <v>20</v>
      </c>
      <c r="E14" s="11" t="s">
        <v>18</v>
      </c>
      <c r="F14" s="24"/>
      <c r="G14" s="24" t="n">
        <f aca="false">D14*F14</f>
        <v>0</v>
      </c>
      <c r="H14" s="24"/>
      <c r="I14" s="24"/>
      <c r="J14" s="24" t="n">
        <f aca="false">G14+I14</f>
        <v>0</v>
      </c>
      <c r="K14" s="24"/>
    </row>
    <row r="15" customFormat="false" ht="19.25" hidden="false" customHeight="false" outlineLevel="0" collapsed="false">
      <c r="A15" s="8" t="n">
        <v>8</v>
      </c>
      <c r="B15" s="21" t="s">
        <v>115</v>
      </c>
      <c r="C15" s="21" t="s">
        <v>116</v>
      </c>
      <c r="D15" s="26" t="n">
        <v>1120</v>
      </c>
      <c r="E15" s="11" t="s">
        <v>18</v>
      </c>
      <c r="F15" s="24"/>
      <c r="G15" s="24" t="n">
        <f aca="false">D15*F15</f>
        <v>0</v>
      </c>
      <c r="H15" s="24"/>
      <c r="I15" s="24"/>
      <c r="J15" s="24" t="n">
        <f aca="false">G15+I15</f>
        <v>0</v>
      </c>
      <c r="K15" s="24"/>
    </row>
    <row r="16" customFormat="false" ht="19.25" hidden="false" customHeight="false" outlineLevel="0" collapsed="false">
      <c r="A16" s="8" t="n">
        <v>9</v>
      </c>
      <c r="B16" s="20" t="s">
        <v>117</v>
      </c>
      <c r="C16" s="21" t="s">
        <v>118</v>
      </c>
      <c r="D16" s="26" t="n">
        <v>1800</v>
      </c>
      <c r="E16" s="11" t="s">
        <v>18</v>
      </c>
      <c r="F16" s="24"/>
      <c r="G16" s="24" t="n">
        <f aca="false">D16*F16</f>
        <v>0</v>
      </c>
      <c r="H16" s="24"/>
      <c r="I16" s="24"/>
      <c r="J16" s="24" t="n">
        <f aca="false">G16+I16</f>
        <v>0</v>
      </c>
      <c r="K16" s="24"/>
    </row>
    <row r="17" customFormat="false" ht="15" hidden="false" customHeight="false" outlineLevel="0" collapsed="false">
      <c r="A17" s="8" t="n">
        <v>10</v>
      </c>
      <c r="B17" s="20" t="s">
        <v>119</v>
      </c>
      <c r="C17" s="21" t="s">
        <v>120</v>
      </c>
      <c r="D17" s="26" t="n">
        <v>4000</v>
      </c>
      <c r="E17" s="11" t="s">
        <v>18</v>
      </c>
      <c r="F17" s="24"/>
      <c r="G17" s="24" t="n">
        <f aca="false">D17*F17</f>
        <v>0</v>
      </c>
      <c r="H17" s="24"/>
      <c r="I17" s="24"/>
      <c r="J17" s="24" t="n">
        <f aca="false">G17+I17</f>
        <v>0</v>
      </c>
      <c r="K17" s="24"/>
    </row>
    <row r="18" customFormat="false" ht="15" hidden="false" customHeight="false" outlineLevel="0" collapsed="false">
      <c r="A18" s="8" t="n">
        <v>11</v>
      </c>
      <c r="B18" s="21" t="s">
        <v>121</v>
      </c>
      <c r="C18" s="21" t="s">
        <v>122</v>
      </c>
      <c r="D18" s="26" t="n">
        <v>3360</v>
      </c>
      <c r="E18" s="11" t="s">
        <v>18</v>
      </c>
      <c r="F18" s="24"/>
      <c r="G18" s="24" t="n">
        <f aca="false">D18*F18</f>
        <v>0</v>
      </c>
      <c r="H18" s="24"/>
      <c r="I18" s="24"/>
      <c r="J18" s="24" t="n">
        <f aca="false">G18+I18</f>
        <v>0</v>
      </c>
      <c r="K18" s="24"/>
    </row>
    <row r="19" customFormat="false" ht="15" hidden="false" customHeight="false" outlineLevel="0" collapsed="false">
      <c r="A19" s="8" t="n">
        <v>12</v>
      </c>
      <c r="B19" s="21" t="s">
        <v>123</v>
      </c>
      <c r="C19" s="21" t="s">
        <v>124</v>
      </c>
      <c r="D19" s="26" t="n">
        <v>1920</v>
      </c>
      <c r="E19" s="11" t="s">
        <v>18</v>
      </c>
      <c r="F19" s="24"/>
      <c r="G19" s="24" t="n">
        <f aca="false">D19*F19</f>
        <v>0</v>
      </c>
      <c r="H19" s="24"/>
      <c r="I19" s="24"/>
      <c r="J19" s="24" t="n">
        <f aca="false">G19+I19</f>
        <v>0</v>
      </c>
      <c r="K19" s="24"/>
    </row>
    <row r="20" customFormat="false" ht="15" hidden="false" customHeight="false" outlineLevel="0" collapsed="false">
      <c r="A20" s="8" t="n">
        <v>13</v>
      </c>
      <c r="B20" s="20" t="s">
        <v>125</v>
      </c>
      <c r="C20" s="21" t="s">
        <v>126</v>
      </c>
      <c r="D20" s="26" t="n">
        <v>15000</v>
      </c>
      <c r="E20" s="11" t="s">
        <v>18</v>
      </c>
      <c r="F20" s="24"/>
      <c r="G20" s="24" t="n">
        <f aca="false">D20*F20</f>
        <v>0</v>
      </c>
      <c r="H20" s="24"/>
      <c r="I20" s="24"/>
      <c r="J20" s="24" t="n">
        <f aca="false">G20+I20</f>
        <v>0</v>
      </c>
      <c r="K20" s="24"/>
    </row>
    <row r="21" customFormat="false" ht="15" hidden="false" customHeight="false" outlineLevel="0" collapsed="false">
      <c r="A21" s="25" t="s">
        <v>63</v>
      </c>
      <c r="B21" s="25"/>
      <c r="C21" s="25"/>
      <c r="D21" s="25"/>
      <c r="E21" s="25"/>
      <c r="F21" s="25"/>
      <c r="G21" s="24" t="n">
        <f aca="false">SUM(G8:G20)</f>
        <v>0</v>
      </c>
      <c r="H21" s="24"/>
      <c r="I21" s="24" t="n">
        <f aca="false">SUM(I8:I20)</f>
        <v>0</v>
      </c>
      <c r="J21" s="24" t="n">
        <f aca="false">SUM(J8:J20)</f>
        <v>0</v>
      </c>
      <c r="K21" s="12"/>
    </row>
    <row r="23" customFormat="false" ht="15" hidden="false" customHeight="false" outlineLevel="0" collapsed="false">
      <c r="B23" s="1" t="s">
        <v>26</v>
      </c>
    </row>
    <row r="24" customFormat="false" ht="15" hidden="false" customHeight="false" outlineLevel="0" collapsed="false">
      <c r="B24" s="1" t="s">
        <v>27</v>
      </c>
    </row>
  </sheetData>
  <mergeCells count="4">
    <mergeCell ref="A1:D4"/>
    <mergeCell ref="F1:H4"/>
    <mergeCell ref="A6:K6"/>
    <mergeCell ref="A21:F21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K19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5" activeCellId="0" sqref="C15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5.86"/>
    <col collapsed="false" customWidth="true" hidden="false" outlineLevel="0" max="2" min="2" style="1" width="30.85"/>
    <col collapsed="false" customWidth="true" hidden="false" outlineLevel="0" max="3" min="3" style="1" width="46.15"/>
    <col collapsed="false" customWidth="true" hidden="false" outlineLevel="0" max="7" min="7" style="1" width="11.85"/>
    <col collapsed="false" customWidth="true" hidden="false" outlineLevel="0" max="9" min="9" style="1" width="12.15"/>
    <col collapsed="false" customWidth="true" hidden="false" outlineLevel="0" max="10" min="10" style="1" width="15.57"/>
    <col collapsed="false" customWidth="true" hidden="false" outlineLevel="0" max="11" min="11" style="1" width="24.57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3"/>
      <c r="F1" s="4" t="s">
        <v>1</v>
      </c>
      <c r="G1" s="4"/>
      <c r="H1" s="4"/>
      <c r="I1" s="3"/>
      <c r="J1" s="3"/>
      <c r="K1" s="3"/>
    </row>
    <row r="2" customFormat="false" ht="15" hidden="false" customHeight="false" outlineLevel="0" collapsed="false">
      <c r="A2" s="2"/>
      <c r="B2" s="2"/>
      <c r="C2" s="2"/>
      <c r="D2" s="2"/>
      <c r="E2" s="3"/>
      <c r="F2" s="4"/>
      <c r="G2" s="4"/>
      <c r="H2" s="4"/>
      <c r="I2" s="3"/>
      <c r="J2" s="3"/>
      <c r="K2" s="3"/>
    </row>
    <row r="3" customFormat="false" ht="15" hidden="false" customHeight="false" outlineLevel="0" collapsed="false">
      <c r="A3" s="2"/>
      <c r="B3" s="2"/>
      <c r="C3" s="2"/>
      <c r="D3" s="2"/>
      <c r="E3" s="3"/>
      <c r="F3" s="4"/>
      <c r="G3" s="4"/>
      <c r="H3" s="4"/>
      <c r="I3" s="3"/>
      <c r="J3" s="3"/>
      <c r="K3" s="3"/>
    </row>
    <row r="4" customFormat="false" ht="15" hidden="false" customHeight="false" outlineLevel="0" collapsed="false">
      <c r="A4" s="2"/>
      <c r="B4" s="2"/>
      <c r="C4" s="2"/>
      <c r="D4" s="2"/>
      <c r="E4" s="3"/>
      <c r="F4" s="4"/>
      <c r="G4" s="4"/>
      <c r="H4" s="4"/>
      <c r="I4" s="3"/>
      <c r="J4" s="3"/>
      <c r="K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</row>
    <row r="6" customFormat="false" ht="35.25" hidden="false" customHeight="true" outlineLevel="0" collapsed="false">
      <c r="A6" s="5" t="s">
        <v>127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customFormat="false" ht="75.75" hidden="false" customHeight="true" outlineLevel="0" collapsed="false">
      <c r="A7" s="6" t="s">
        <v>3</v>
      </c>
      <c r="B7" s="6" t="s">
        <v>4</v>
      </c>
      <c r="C7" s="28" t="s">
        <v>128</v>
      </c>
      <c r="D7" s="6" t="s">
        <v>7</v>
      </c>
      <c r="E7" s="7" t="s">
        <v>8</v>
      </c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</row>
    <row r="8" customFormat="false" ht="15" hidden="false" customHeight="false" outlineLevel="0" collapsed="false">
      <c r="A8" s="29" t="n">
        <v>1</v>
      </c>
      <c r="B8" s="30" t="s">
        <v>129</v>
      </c>
      <c r="C8" s="31" t="s">
        <v>130</v>
      </c>
      <c r="D8" s="32" t="n">
        <v>4200</v>
      </c>
      <c r="E8" s="33" t="s">
        <v>18</v>
      </c>
      <c r="F8" s="24"/>
      <c r="G8" s="24" t="n">
        <f aca="false">D8*F8</f>
        <v>0</v>
      </c>
      <c r="H8" s="24"/>
      <c r="I8" s="24"/>
      <c r="J8" s="24" t="n">
        <f aca="false">G8+I8</f>
        <v>0</v>
      </c>
      <c r="K8" s="24"/>
    </row>
    <row r="9" customFormat="false" ht="15" hidden="false" customHeight="false" outlineLevel="0" collapsed="false">
      <c r="A9" s="29" t="n">
        <v>2</v>
      </c>
      <c r="B9" s="30" t="s">
        <v>129</v>
      </c>
      <c r="C9" s="31" t="s">
        <v>131</v>
      </c>
      <c r="D9" s="33" t="n">
        <v>1800</v>
      </c>
      <c r="E9" s="33" t="s">
        <v>18</v>
      </c>
      <c r="F9" s="24"/>
      <c r="G9" s="24" t="n">
        <f aca="false">D9*F9</f>
        <v>0</v>
      </c>
      <c r="H9" s="24"/>
      <c r="I9" s="24"/>
      <c r="J9" s="24" t="n">
        <f aca="false">G9+I9</f>
        <v>0</v>
      </c>
      <c r="K9" s="24"/>
    </row>
    <row r="10" customFormat="false" ht="15" hidden="false" customHeight="false" outlineLevel="0" collapsed="false">
      <c r="A10" s="29" t="n">
        <v>3</v>
      </c>
      <c r="B10" s="30" t="s">
        <v>132</v>
      </c>
      <c r="C10" s="31" t="s">
        <v>133</v>
      </c>
      <c r="D10" s="33" t="n">
        <v>5600</v>
      </c>
      <c r="E10" s="33" t="s">
        <v>18</v>
      </c>
      <c r="F10" s="24"/>
      <c r="G10" s="24" t="n">
        <f aca="false">D10*F10</f>
        <v>0</v>
      </c>
      <c r="H10" s="24"/>
      <c r="I10" s="24"/>
      <c r="J10" s="24" t="n">
        <f aca="false">G10+I10</f>
        <v>0</v>
      </c>
      <c r="K10" s="24"/>
    </row>
    <row r="11" customFormat="false" ht="15" hidden="false" customHeight="false" outlineLevel="0" collapsed="false">
      <c r="A11" s="29" t="n">
        <v>4</v>
      </c>
      <c r="B11" s="30" t="s">
        <v>134</v>
      </c>
      <c r="C11" s="31" t="s">
        <v>135</v>
      </c>
      <c r="D11" s="32" t="n">
        <v>3600</v>
      </c>
      <c r="E11" s="33" t="s">
        <v>18</v>
      </c>
      <c r="F11" s="24"/>
      <c r="G11" s="24" t="n">
        <f aca="false">D11*F11</f>
        <v>0</v>
      </c>
      <c r="H11" s="24"/>
      <c r="I11" s="24"/>
      <c r="J11" s="24" t="n">
        <f aca="false">G11+I11</f>
        <v>0</v>
      </c>
      <c r="K11" s="24"/>
    </row>
    <row r="12" customFormat="false" ht="15" hidden="false" customHeight="false" outlineLevel="0" collapsed="false">
      <c r="A12" s="29" t="n">
        <v>5</v>
      </c>
      <c r="B12" s="30" t="s">
        <v>136</v>
      </c>
      <c r="C12" s="31" t="s">
        <v>137</v>
      </c>
      <c r="D12" s="32" t="n">
        <v>33600</v>
      </c>
      <c r="E12" s="33" t="s">
        <v>18</v>
      </c>
      <c r="F12" s="24"/>
      <c r="G12" s="24" t="n">
        <f aca="false">D12*F12</f>
        <v>0</v>
      </c>
      <c r="H12" s="24"/>
      <c r="I12" s="24"/>
      <c r="J12" s="24" t="n">
        <f aca="false">G12+I12</f>
        <v>0</v>
      </c>
      <c r="K12" s="24"/>
    </row>
    <row r="13" customFormat="false" ht="15" hidden="false" customHeight="false" outlineLevel="0" collapsed="false">
      <c r="A13" s="29" t="n">
        <v>6</v>
      </c>
      <c r="B13" s="30" t="s">
        <v>138</v>
      </c>
      <c r="C13" s="31" t="s">
        <v>139</v>
      </c>
      <c r="D13" s="32" t="n">
        <v>18000</v>
      </c>
      <c r="E13" s="33" t="s">
        <v>18</v>
      </c>
      <c r="F13" s="24"/>
      <c r="G13" s="24" t="n">
        <f aca="false">D13*F13</f>
        <v>0</v>
      </c>
      <c r="H13" s="24"/>
      <c r="I13" s="24"/>
      <c r="J13" s="24" t="n">
        <f aca="false">G13+I13</f>
        <v>0</v>
      </c>
      <c r="K13" s="24"/>
    </row>
    <row r="14" customFormat="false" ht="15" hidden="false" customHeight="false" outlineLevel="0" collapsed="false">
      <c r="A14" s="29" t="n">
        <v>7</v>
      </c>
      <c r="B14" s="30" t="s">
        <v>140</v>
      </c>
      <c r="C14" s="31" t="s">
        <v>141</v>
      </c>
      <c r="D14" s="32" t="n">
        <v>7200</v>
      </c>
      <c r="E14" s="33" t="s">
        <v>18</v>
      </c>
      <c r="F14" s="24"/>
      <c r="G14" s="24" t="n">
        <f aca="false">D14*F14</f>
        <v>0</v>
      </c>
      <c r="H14" s="24"/>
      <c r="I14" s="24"/>
      <c r="J14" s="24" t="n">
        <f aca="false">G14+I14</f>
        <v>0</v>
      </c>
      <c r="K14" s="24"/>
    </row>
    <row r="15" customFormat="false" ht="15" hidden="false" customHeight="false" outlineLevel="0" collapsed="false">
      <c r="A15" s="29" t="n">
        <v>8</v>
      </c>
      <c r="B15" s="30" t="s">
        <v>142</v>
      </c>
      <c r="C15" s="34" t="s">
        <v>143</v>
      </c>
      <c r="D15" s="32" t="n">
        <v>1120</v>
      </c>
      <c r="E15" s="33" t="s">
        <v>18</v>
      </c>
      <c r="F15" s="24"/>
      <c r="G15" s="24" t="n">
        <f aca="false">D15*F15</f>
        <v>0</v>
      </c>
      <c r="H15" s="24"/>
      <c r="I15" s="24"/>
      <c r="J15" s="24" t="n">
        <f aca="false">G15+I15</f>
        <v>0</v>
      </c>
      <c r="K15" s="24"/>
    </row>
    <row r="16" customFormat="false" ht="25.5" hidden="false" customHeight="true" outlineLevel="0" collapsed="false">
      <c r="A16" s="14" t="s">
        <v>63</v>
      </c>
      <c r="B16" s="14"/>
      <c r="C16" s="14"/>
      <c r="D16" s="14"/>
      <c r="E16" s="14"/>
      <c r="F16" s="14"/>
      <c r="G16" s="24" t="n">
        <f aca="false">SUM(G8:G15)</f>
        <v>0</v>
      </c>
      <c r="H16" s="12"/>
      <c r="I16" s="12" t="n">
        <f aca="false">SUM(I8:I15)</f>
        <v>0</v>
      </c>
      <c r="J16" s="24" t="n">
        <f aca="false">SUM(J8:J15)</f>
        <v>0</v>
      </c>
      <c r="K16" s="12"/>
    </row>
    <row r="18" customFormat="false" ht="15" hidden="false" customHeight="false" outlineLevel="0" collapsed="false">
      <c r="B18" s="1" t="s">
        <v>144</v>
      </c>
    </row>
    <row r="19" customFormat="false" ht="15" hidden="false" customHeight="false" outlineLevel="0" collapsed="false">
      <c r="B19" s="1" t="s">
        <v>27</v>
      </c>
    </row>
  </sheetData>
  <mergeCells count="4">
    <mergeCell ref="A1:D4"/>
    <mergeCell ref="F1:H4"/>
    <mergeCell ref="A6:K6"/>
    <mergeCell ref="A16:F16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N4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R25" activeCellId="0" sqref="R25"/>
    </sheetView>
  </sheetViews>
  <sheetFormatPr defaultColWidth="8.54296875" defaultRowHeight="15" zeroHeight="false" outlineLevelRow="0" outlineLevelCol="0"/>
  <cols>
    <col collapsed="false" customWidth="true" hidden="false" outlineLevel="0" max="1" min="1" style="1" width="6.85"/>
    <col collapsed="false" customWidth="true" hidden="false" outlineLevel="0" max="2" min="2" style="1" width="27"/>
    <col collapsed="false" customWidth="true" hidden="false" outlineLevel="0" max="3" min="3" style="1" width="15.14"/>
    <col collapsed="false" customWidth="true" hidden="false" outlineLevel="0" max="4" min="4" style="1" width="1.71"/>
    <col collapsed="false" customWidth="true" hidden="false" outlineLevel="0" max="5" min="5" style="1" width="3.42"/>
    <col collapsed="false" customWidth="true" hidden="false" outlineLevel="0" max="6" min="6" style="1" width="18.29"/>
    <col collapsed="false" customWidth="true" hidden="false" outlineLevel="0" max="7" min="7" style="1" width="13.15"/>
    <col collapsed="false" customWidth="true" hidden="false" outlineLevel="0" max="10" min="10" style="1" width="11.57"/>
    <col collapsed="false" customWidth="true" hidden="false" outlineLevel="0" max="13" min="13" style="1" width="12.86"/>
    <col collapsed="false" customWidth="true" hidden="false" outlineLevel="0" max="14" min="14" style="1" width="28.42"/>
  </cols>
  <sheetData>
    <row r="1" customFormat="false" ht="15" hidden="false" customHeight="false" outlineLevel="0" collapsed="false">
      <c r="A1" s="2" t="s">
        <v>0</v>
      </c>
      <c r="B1" s="2"/>
      <c r="C1" s="2"/>
      <c r="D1" s="2"/>
      <c r="E1" s="2"/>
      <c r="F1" s="2"/>
      <c r="G1" s="2"/>
      <c r="H1" s="3"/>
      <c r="I1" s="4" t="s">
        <v>1</v>
      </c>
      <c r="J1" s="4"/>
      <c r="K1" s="4"/>
      <c r="L1" s="3"/>
      <c r="M1" s="3"/>
      <c r="N1" s="3"/>
    </row>
    <row r="2" customFormat="false" ht="15" hidden="false" customHeight="false" outlineLevel="0" collapsed="false">
      <c r="A2" s="2"/>
      <c r="B2" s="2"/>
      <c r="C2" s="2"/>
      <c r="D2" s="2"/>
      <c r="E2" s="2"/>
      <c r="F2" s="2"/>
      <c r="G2" s="2"/>
      <c r="H2" s="3"/>
      <c r="I2" s="4"/>
      <c r="J2" s="4"/>
      <c r="K2" s="4"/>
      <c r="L2" s="3"/>
      <c r="M2" s="3"/>
      <c r="N2" s="3"/>
    </row>
    <row r="3" customFormat="false" ht="15" hidden="false" customHeight="false" outlineLevel="0" collapsed="false">
      <c r="A3" s="2"/>
      <c r="B3" s="2"/>
      <c r="C3" s="2"/>
      <c r="D3" s="2"/>
      <c r="E3" s="2"/>
      <c r="F3" s="2"/>
      <c r="G3" s="2"/>
      <c r="H3" s="3"/>
      <c r="I3" s="4"/>
      <c r="J3" s="4"/>
      <c r="K3" s="4"/>
      <c r="L3" s="3"/>
      <c r="M3" s="3"/>
      <c r="N3" s="3"/>
    </row>
    <row r="4" customFormat="false" ht="15" hidden="false" customHeight="false" outlineLevel="0" collapsed="false">
      <c r="A4" s="2"/>
      <c r="B4" s="2"/>
      <c r="C4" s="2"/>
      <c r="D4" s="2"/>
      <c r="E4" s="2"/>
      <c r="F4" s="2"/>
      <c r="G4" s="2"/>
      <c r="H4" s="3"/>
      <c r="I4" s="4"/>
      <c r="J4" s="4"/>
      <c r="K4" s="4"/>
      <c r="L4" s="3"/>
      <c r="M4" s="3"/>
      <c r="N4" s="3"/>
    </row>
    <row r="5" customFormat="false" ht="15" hidden="false" customHeight="false" outlineLevel="0" collapsed="false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</row>
    <row r="6" customFormat="false" ht="39.75" hidden="false" customHeight="true" outlineLevel="0" collapsed="false">
      <c r="A6" s="5" t="s">
        <v>145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customFormat="false" ht="78" hidden="false" customHeight="true" outlineLevel="0" collapsed="false">
      <c r="A7" s="6" t="s">
        <v>3</v>
      </c>
      <c r="B7" s="6" t="s">
        <v>4</v>
      </c>
      <c r="C7" s="6" t="s">
        <v>146</v>
      </c>
      <c r="D7" s="6"/>
      <c r="E7" s="6"/>
      <c r="F7" s="6"/>
      <c r="G7" s="6" t="s">
        <v>7</v>
      </c>
      <c r="H7" s="7" t="s">
        <v>8</v>
      </c>
      <c r="I7" s="7" t="s">
        <v>9</v>
      </c>
      <c r="J7" s="7" t="s">
        <v>10</v>
      </c>
      <c r="K7" s="7" t="s">
        <v>11</v>
      </c>
      <c r="L7" s="7" t="s">
        <v>12</v>
      </c>
      <c r="M7" s="7" t="s">
        <v>13</v>
      </c>
      <c r="N7" s="7" t="s">
        <v>14</v>
      </c>
    </row>
    <row r="8" customFormat="false" ht="15" hidden="false" customHeight="false" outlineLevel="0" collapsed="false">
      <c r="A8" s="8" t="n">
        <v>1</v>
      </c>
      <c r="B8" s="20" t="s">
        <v>147</v>
      </c>
      <c r="C8" s="35" t="s">
        <v>148</v>
      </c>
      <c r="D8" s="36" t="s">
        <v>149</v>
      </c>
      <c r="E8" s="37" t="n">
        <v>30</v>
      </c>
      <c r="F8" s="38" t="s">
        <v>150</v>
      </c>
      <c r="G8" s="26" t="n">
        <v>1200</v>
      </c>
      <c r="H8" s="11" t="s">
        <v>18</v>
      </c>
      <c r="I8" s="24"/>
      <c r="J8" s="24" t="n">
        <f aca="false">G8*I8</f>
        <v>0</v>
      </c>
      <c r="K8" s="24"/>
      <c r="L8" s="24"/>
      <c r="M8" s="24" t="n">
        <f aca="false">J8+L8</f>
        <v>0</v>
      </c>
      <c r="N8" s="24"/>
    </row>
    <row r="9" customFormat="false" ht="15" hidden="false" customHeight="false" outlineLevel="0" collapsed="false">
      <c r="A9" s="8" t="n">
        <v>2</v>
      </c>
      <c r="B9" s="20" t="s">
        <v>151</v>
      </c>
      <c r="C9" s="35" t="s">
        <v>152</v>
      </c>
      <c r="D9" s="36" t="s">
        <v>149</v>
      </c>
      <c r="E9" s="37" t="n">
        <v>50</v>
      </c>
      <c r="F9" s="38" t="s">
        <v>150</v>
      </c>
      <c r="G9" s="26" t="n">
        <v>1500</v>
      </c>
      <c r="H9" s="11" t="s">
        <v>18</v>
      </c>
      <c r="I9" s="24"/>
      <c r="J9" s="24" t="n">
        <f aca="false">G9*I9</f>
        <v>0</v>
      </c>
      <c r="K9" s="24"/>
      <c r="L9" s="24"/>
      <c r="M9" s="24" t="n">
        <f aca="false">J9+L9</f>
        <v>0</v>
      </c>
      <c r="N9" s="24"/>
    </row>
    <row r="10" customFormat="false" ht="15" hidden="false" customHeight="false" outlineLevel="0" collapsed="false">
      <c r="A10" s="8" t="n">
        <v>3</v>
      </c>
      <c r="B10" s="39" t="s">
        <v>153</v>
      </c>
      <c r="C10" s="40"/>
      <c r="D10" s="36" t="s">
        <v>149</v>
      </c>
      <c r="E10" s="41" t="n">
        <v>50</v>
      </c>
      <c r="F10" s="42" t="s">
        <v>154</v>
      </c>
      <c r="G10" s="26" t="n">
        <v>7000</v>
      </c>
      <c r="H10" s="11" t="s">
        <v>18</v>
      </c>
      <c r="I10" s="24"/>
      <c r="J10" s="24" t="n">
        <f aca="false">G10*I10</f>
        <v>0</v>
      </c>
      <c r="K10" s="24"/>
      <c r="L10" s="24"/>
      <c r="M10" s="24" t="n">
        <f aca="false">J10+L10</f>
        <v>0</v>
      </c>
      <c r="N10" s="24"/>
    </row>
    <row r="11" customFormat="false" ht="15" hidden="false" customHeight="false" outlineLevel="0" collapsed="false">
      <c r="A11" s="8" t="n">
        <v>4</v>
      </c>
      <c r="B11" s="39" t="s">
        <v>155</v>
      </c>
      <c r="C11" s="43" t="s">
        <v>156</v>
      </c>
      <c r="D11" s="36" t="s">
        <v>149</v>
      </c>
      <c r="E11" s="41" t="n">
        <v>30</v>
      </c>
      <c r="F11" s="42" t="s">
        <v>154</v>
      </c>
      <c r="G11" s="26" t="n">
        <v>3000</v>
      </c>
      <c r="H11" s="11" t="s">
        <v>18</v>
      </c>
      <c r="I11" s="24"/>
      <c r="J11" s="24" t="n">
        <f aca="false">G11*I11</f>
        <v>0</v>
      </c>
      <c r="K11" s="24"/>
      <c r="L11" s="24"/>
      <c r="M11" s="24" t="n">
        <f aca="false">J11+L11</f>
        <v>0</v>
      </c>
      <c r="N11" s="24"/>
    </row>
    <row r="12" customFormat="false" ht="15" hidden="false" customHeight="false" outlineLevel="0" collapsed="false">
      <c r="A12" s="8" t="n">
        <v>5</v>
      </c>
      <c r="B12" s="39" t="s">
        <v>157</v>
      </c>
      <c r="C12" s="35" t="s">
        <v>158</v>
      </c>
      <c r="D12" s="36" t="s">
        <v>149</v>
      </c>
      <c r="E12" s="37" t="n">
        <v>30</v>
      </c>
      <c r="F12" s="38" t="s">
        <v>159</v>
      </c>
      <c r="G12" s="26" t="n">
        <v>600</v>
      </c>
      <c r="H12" s="11" t="s">
        <v>18</v>
      </c>
      <c r="I12" s="24"/>
      <c r="J12" s="24" t="n">
        <f aca="false">G12*I12</f>
        <v>0</v>
      </c>
      <c r="K12" s="24"/>
      <c r="L12" s="24"/>
      <c r="M12" s="24" t="n">
        <f aca="false">J12+L12</f>
        <v>0</v>
      </c>
      <c r="N12" s="24"/>
    </row>
    <row r="13" customFormat="false" ht="19.25" hidden="false" customHeight="false" outlineLevel="0" collapsed="false">
      <c r="A13" s="8" t="n">
        <v>6</v>
      </c>
      <c r="B13" s="20" t="s">
        <v>160</v>
      </c>
      <c r="C13" s="35" t="s">
        <v>161</v>
      </c>
      <c r="D13" s="36" t="s">
        <v>149</v>
      </c>
      <c r="E13" s="37" t="n">
        <v>30</v>
      </c>
      <c r="F13" s="38" t="s">
        <v>159</v>
      </c>
      <c r="G13" s="26" t="n">
        <v>2400</v>
      </c>
      <c r="H13" s="11" t="s">
        <v>18</v>
      </c>
      <c r="I13" s="24"/>
      <c r="J13" s="24" t="n">
        <f aca="false">G13*I13</f>
        <v>0</v>
      </c>
      <c r="K13" s="24"/>
      <c r="L13" s="24"/>
      <c r="M13" s="24" t="n">
        <f aca="false">J13+L13</f>
        <v>0</v>
      </c>
      <c r="N13" s="24"/>
    </row>
    <row r="14" customFormat="false" ht="15" hidden="false" customHeight="false" outlineLevel="0" collapsed="false">
      <c r="A14" s="8" t="n">
        <v>7</v>
      </c>
      <c r="B14" s="39" t="s">
        <v>162</v>
      </c>
      <c r="C14" s="35" t="s">
        <v>163</v>
      </c>
      <c r="D14" s="36" t="s">
        <v>149</v>
      </c>
      <c r="E14" s="37" t="n">
        <v>30</v>
      </c>
      <c r="F14" s="38" t="s">
        <v>159</v>
      </c>
      <c r="G14" s="26" t="n">
        <v>900</v>
      </c>
      <c r="H14" s="11" t="s">
        <v>18</v>
      </c>
      <c r="I14" s="24"/>
      <c r="J14" s="24" t="n">
        <f aca="false">G14*I14</f>
        <v>0</v>
      </c>
      <c r="K14" s="24"/>
      <c r="L14" s="24"/>
      <c r="M14" s="24" t="n">
        <f aca="false">J14+L14</f>
        <v>0</v>
      </c>
      <c r="N14" s="24"/>
    </row>
    <row r="15" customFormat="false" ht="15" hidden="false" customHeight="false" outlineLevel="0" collapsed="false">
      <c r="A15" s="8" t="n">
        <v>8</v>
      </c>
      <c r="B15" s="20" t="s">
        <v>164</v>
      </c>
      <c r="C15" s="35" t="s">
        <v>165</v>
      </c>
      <c r="D15" s="36" t="s">
        <v>149</v>
      </c>
      <c r="E15" s="37" t="n">
        <v>20</v>
      </c>
      <c r="F15" s="38" t="s">
        <v>159</v>
      </c>
      <c r="G15" s="26" t="n">
        <v>1200</v>
      </c>
      <c r="H15" s="11" t="s">
        <v>18</v>
      </c>
      <c r="I15" s="24"/>
      <c r="J15" s="24" t="n">
        <f aca="false">G15*I15</f>
        <v>0</v>
      </c>
      <c r="K15" s="24"/>
      <c r="L15" s="24"/>
      <c r="M15" s="24" t="n">
        <f aca="false">J15+L15</f>
        <v>0</v>
      </c>
      <c r="N15" s="24"/>
    </row>
    <row r="16" customFormat="false" ht="15" hidden="false" customHeight="false" outlineLevel="0" collapsed="false">
      <c r="A16" s="8" t="n">
        <v>9</v>
      </c>
      <c r="B16" s="20" t="s">
        <v>166</v>
      </c>
      <c r="C16" s="35" t="s">
        <v>167</v>
      </c>
      <c r="D16" s="36" t="s">
        <v>149</v>
      </c>
      <c r="E16" s="37" t="n">
        <v>100</v>
      </c>
      <c r="F16" s="38" t="s">
        <v>168</v>
      </c>
      <c r="G16" s="26" t="n">
        <v>6000</v>
      </c>
      <c r="H16" s="11" t="s">
        <v>18</v>
      </c>
      <c r="I16" s="24"/>
      <c r="J16" s="24" t="n">
        <f aca="false">G16*I16</f>
        <v>0</v>
      </c>
      <c r="K16" s="24"/>
      <c r="L16" s="24"/>
      <c r="M16" s="24" t="n">
        <f aca="false">J16+L16</f>
        <v>0</v>
      </c>
      <c r="N16" s="24"/>
    </row>
    <row r="17" customFormat="false" ht="15" hidden="false" customHeight="false" outlineLevel="0" collapsed="false">
      <c r="A17" s="8" t="n">
        <v>10</v>
      </c>
      <c r="B17" s="39" t="s">
        <v>169</v>
      </c>
      <c r="C17" s="35" t="s">
        <v>167</v>
      </c>
      <c r="D17" s="36" t="s">
        <v>149</v>
      </c>
      <c r="E17" s="37" t="n">
        <v>60</v>
      </c>
      <c r="F17" s="38" t="s">
        <v>159</v>
      </c>
      <c r="G17" s="26" t="n">
        <v>4800</v>
      </c>
      <c r="H17" s="11" t="s">
        <v>18</v>
      </c>
      <c r="I17" s="24"/>
      <c r="J17" s="24" t="n">
        <f aca="false">G17*I17</f>
        <v>0</v>
      </c>
      <c r="K17" s="24"/>
      <c r="L17" s="24"/>
      <c r="M17" s="24" t="n">
        <f aca="false">J17+L17</f>
        <v>0</v>
      </c>
      <c r="N17" s="24"/>
    </row>
    <row r="18" customFormat="false" ht="15" hidden="false" customHeight="false" outlineLevel="0" collapsed="false">
      <c r="A18" s="8" t="n">
        <v>11</v>
      </c>
      <c r="B18" s="20" t="s">
        <v>170</v>
      </c>
      <c r="C18" s="44" t="s">
        <v>171</v>
      </c>
      <c r="D18" s="36" t="s">
        <v>149</v>
      </c>
      <c r="E18" s="37" t="n">
        <v>30</v>
      </c>
      <c r="F18" s="45" t="s">
        <v>159</v>
      </c>
      <c r="G18" s="26" t="n">
        <v>2400</v>
      </c>
      <c r="H18" s="11" t="s">
        <v>18</v>
      </c>
      <c r="I18" s="24"/>
      <c r="J18" s="24" t="n">
        <f aca="false">G18*I18</f>
        <v>0</v>
      </c>
      <c r="K18" s="24"/>
      <c r="L18" s="24"/>
      <c r="M18" s="24" t="n">
        <f aca="false">J18+L18</f>
        <v>0</v>
      </c>
      <c r="N18" s="24"/>
    </row>
    <row r="19" customFormat="false" ht="15" hidden="false" customHeight="false" outlineLevel="0" collapsed="false">
      <c r="A19" s="8" t="n">
        <v>12</v>
      </c>
      <c r="B19" s="20" t="s">
        <v>172</v>
      </c>
      <c r="C19" s="35" t="s">
        <v>173</v>
      </c>
      <c r="D19" s="36" t="s">
        <v>149</v>
      </c>
      <c r="E19" s="37" t="n">
        <v>40</v>
      </c>
      <c r="F19" s="38" t="s">
        <v>150</v>
      </c>
      <c r="G19" s="26" t="n">
        <v>3200</v>
      </c>
      <c r="H19" s="11" t="s">
        <v>18</v>
      </c>
      <c r="I19" s="24"/>
      <c r="J19" s="24" t="n">
        <f aca="false">G19*I19</f>
        <v>0</v>
      </c>
      <c r="K19" s="24"/>
      <c r="L19" s="24"/>
      <c r="M19" s="24" t="n">
        <f aca="false">J19+L19</f>
        <v>0</v>
      </c>
      <c r="N19" s="24"/>
    </row>
    <row r="20" customFormat="false" ht="15" hidden="false" customHeight="false" outlineLevel="0" collapsed="false">
      <c r="A20" s="8" t="n">
        <v>13</v>
      </c>
      <c r="B20" s="20" t="s">
        <v>174</v>
      </c>
      <c r="C20" s="35" t="s">
        <v>175</v>
      </c>
      <c r="D20" s="36" t="s">
        <v>149</v>
      </c>
      <c r="E20" s="37" t="n">
        <v>60</v>
      </c>
      <c r="F20" s="38" t="s">
        <v>176</v>
      </c>
      <c r="G20" s="26" t="n">
        <v>6000</v>
      </c>
      <c r="H20" s="11" t="s">
        <v>18</v>
      </c>
      <c r="I20" s="24"/>
      <c r="J20" s="24" t="n">
        <f aca="false">G20*I20</f>
        <v>0</v>
      </c>
      <c r="K20" s="24"/>
      <c r="L20" s="24"/>
      <c r="M20" s="24" t="n">
        <f aca="false">J20+L20</f>
        <v>0</v>
      </c>
      <c r="N20" s="24"/>
    </row>
    <row r="21" customFormat="false" ht="15" hidden="false" customHeight="false" outlineLevel="0" collapsed="false">
      <c r="A21" s="8" t="n">
        <v>14</v>
      </c>
      <c r="B21" s="46" t="s">
        <v>177</v>
      </c>
      <c r="C21" s="44" t="s">
        <v>178</v>
      </c>
      <c r="D21" s="36" t="s">
        <v>149</v>
      </c>
      <c r="E21" s="37" t="n">
        <v>30</v>
      </c>
      <c r="F21" s="45" t="s">
        <v>179</v>
      </c>
      <c r="G21" s="26" t="n">
        <v>1800</v>
      </c>
      <c r="H21" s="11" t="s">
        <v>18</v>
      </c>
      <c r="I21" s="24"/>
      <c r="J21" s="24" t="n">
        <f aca="false">G21*I21</f>
        <v>0</v>
      </c>
      <c r="K21" s="24"/>
      <c r="L21" s="24"/>
      <c r="M21" s="24" t="n">
        <f aca="false">J21+L21</f>
        <v>0</v>
      </c>
      <c r="N21" s="24"/>
    </row>
    <row r="22" customFormat="false" ht="15" hidden="false" customHeight="false" outlineLevel="0" collapsed="false">
      <c r="A22" s="8" t="n">
        <v>15</v>
      </c>
      <c r="B22" s="39" t="s">
        <v>180</v>
      </c>
      <c r="C22" s="35" t="s">
        <v>181</v>
      </c>
      <c r="D22" s="36" t="s">
        <v>149</v>
      </c>
      <c r="E22" s="37" t="n">
        <v>50</v>
      </c>
      <c r="F22" s="38" t="s">
        <v>154</v>
      </c>
      <c r="G22" s="26" t="n">
        <v>1000</v>
      </c>
      <c r="H22" s="11" t="s">
        <v>18</v>
      </c>
      <c r="I22" s="24"/>
      <c r="J22" s="24" t="n">
        <f aca="false">G22*I22</f>
        <v>0</v>
      </c>
      <c r="K22" s="24"/>
      <c r="L22" s="24"/>
      <c r="M22" s="24" t="n">
        <f aca="false">J22+L22</f>
        <v>0</v>
      </c>
      <c r="N22" s="24"/>
    </row>
    <row r="23" customFormat="false" ht="19.25" hidden="false" customHeight="false" outlineLevel="0" collapsed="false">
      <c r="A23" s="8" t="n">
        <v>16</v>
      </c>
      <c r="B23" s="39" t="s">
        <v>182</v>
      </c>
      <c r="C23" s="35" t="s">
        <v>148</v>
      </c>
      <c r="D23" s="36" t="s">
        <v>149</v>
      </c>
      <c r="E23" s="37" t="n">
        <v>30</v>
      </c>
      <c r="F23" s="38" t="s">
        <v>183</v>
      </c>
      <c r="G23" s="26" t="n">
        <v>2400</v>
      </c>
      <c r="H23" s="11" t="s">
        <v>18</v>
      </c>
      <c r="I23" s="24"/>
      <c r="J23" s="24" t="n">
        <f aca="false">G23*I23</f>
        <v>0</v>
      </c>
      <c r="K23" s="24"/>
      <c r="L23" s="24"/>
      <c r="M23" s="24" t="n">
        <f aca="false">J23+L23</f>
        <v>0</v>
      </c>
      <c r="N23" s="24"/>
    </row>
    <row r="24" customFormat="false" ht="19.25" hidden="false" customHeight="false" outlineLevel="0" collapsed="false">
      <c r="A24" s="8" t="n">
        <v>17</v>
      </c>
      <c r="B24" s="20" t="s">
        <v>184</v>
      </c>
      <c r="C24" s="35" t="s">
        <v>156</v>
      </c>
      <c r="D24" s="36" t="s">
        <v>149</v>
      </c>
      <c r="E24" s="37" t="n">
        <v>30</v>
      </c>
      <c r="F24" s="38" t="s">
        <v>154</v>
      </c>
      <c r="G24" s="26" t="n">
        <v>1500</v>
      </c>
      <c r="H24" s="11" t="s">
        <v>18</v>
      </c>
      <c r="I24" s="24"/>
      <c r="J24" s="24" t="n">
        <f aca="false">G24*I24</f>
        <v>0</v>
      </c>
      <c r="K24" s="24"/>
      <c r="L24" s="24"/>
      <c r="M24" s="24" t="n">
        <f aca="false">J24+L24</f>
        <v>0</v>
      </c>
      <c r="N24" s="24"/>
    </row>
    <row r="25" customFormat="false" ht="19.25" hidden="false" customHeight="false" outlineLevel="0" collapsed="false">
      <c r="A25" s="8" t="n">
        <v>18</v>
      </c>
      <c r="B25" s="20" t="s">
        <v>185</v>
      </c>
      <c r="C25" s="35" t="s">
        <v>173</v>
      </c>
      <c r="D25" s="36" t="s">
        <v>149</v>
      </c>
      <c r="E25" s="37" t="n">
        <v>60</v>
      </c>
      <c r="F25" s="38" t="s">
        <v>186</v>
      </c>
      <c r="G25" s="26" t="n">
        <v>360</v>
      </c>
      <c r="H25" s="11" t="s">
        <v>18</v>
      </c>
      <c r="I25" s="24"/>
      <c r="J25" s="24" t="n">
        <f aca="false">G25*I25</f>
        <v>0</v>
      </c>
      <c r="K25" s="24"/>
      <c r="L25" s="24"/>
      <c r="M25" s="24" t="n">
        <f aca="false">J25+L25</f>
        <v>0</v>
      </c>
      <c r="N25" s="24"/>
    </row>
    <row r="26" customFormat="false" ht="15" hidden="false" customHeight="false" outlineLevel="0" collapsed="false">
      <c r="A26" s="8" t="n">
        <v>19</v>
      </c>
      <c r="B26" s="39" t="s">
        <v>187</v>
      </c>
      <c r="C26" s="35" t="s">
        <v>188</v>
      </c>
      <c r="D26" s="36" t="s">
        <v>149</v>
      </c>
      <c r="E26" s="37" t="n">
        <v>28</v>
      </c>
      <c r="F26" s="38" t="s">
        <v>189</v>
      </c>
      <c r="G26" s="26" t="n">
        <v>1680</v>
      </c>
      <c r="H26" s="11" t="s">
        <v>18</v>
      </c>
      <c r="I26" s="24"/>
      <c r="J26" s="24" t="n">
        <f aca="false">G26*I26</f>
        <v>0</v>
      </c>
      <c r="K26" s="24"/>
      <c r="L26" s="24"/>
      <c r="M26" s="24" t="n">
        <f aca="false">J26+L26</f>
        <v>0</v>
      </c>
      <c r="N26" s="24"/>
    </row>
    <row r="27" customFormat="false" ht="15" hidden="false" customHeight="false" outlineLevel="0" collapsed="false">
      <c r="A27" s="8" t="n">
        <v>20</v>
      </c>
      <c r="B27" s="20" t="s">
        <v>190</v>
      </c>
      <c r="C27" s="35" t="s">
        <v>191</v>
      </c>
      <c r="D27" s="36" t="s">
        <v>149</v>
      </c>
      <c r="E27" s="37" t="n">
        <v>50</v>
      </c>
      <c r="F27" s="38" t="s">
        <v>159</v>
      </c>
      <c r="G27" s="26" t="n">
        <v>9000</v>
      </c>
      <c r="H27" s="11" t="s">
        <v>18</v>
      </c>
      <c r="I27" s="24"/>
      <c r="J27" s="24" t="n">
        <f aca="false">G27*I27</f>
        <v>0</v>
      </c>
      <c r="K27" s="24"/>
      <c r="L27" s="24"/>
      <c r="M27" s="24" t="n">
        <f aca="false">J27+L27</f>
        <v>0</v>
      </c>
      <c r="N27" s="24"/>
    </row>
    <row r="28" customFormat="false" ht="15" hidden="false" customHeight="false" outlineLevel="0" collapsed="false">
      <c r="A28" s="8" t="n">
        <v>21</v>
      </c>
      <c r="B28" s="20" t="s">
        <v>192</v>
      </c>
      <c r="C28" s="35" t="s">
        <v>193</v>
      </c>
      <c r="D28" s="36" t="s">
        <v>149</v>
      </c>
      <c r="E28" s="37" t="n">
        <v>50</v>
      </c>
      <c r="F28" s="38" t="s">
        <v>150</v>
      </c>
      <c r="G28" s="26" t="n">
        <v>2500</v>
      </c>
      <c r="H28" s="11" t="s">
        <v>18</v>
      </c>
      <c r="I28" s="24"/>
      <c r="J28" s="24" t="n">
        <f aca="false">G28*I28</f>
        <v>0</v>
      </c>
      <c r="K28" s="24"/>
      <c r="L28" s="24"/>
      <c r="M28" s="24" t="n">
        <f aca="false">J28+L28</f>
        <v>0</v>
      </c>
      <c r="N28" s="24"/>
    </row>
    <row r="29" customFormat="false" ht="15" hidden="false" customHeight="false" outlineLevel="0" collapsed="false">
      <c r="A29" s="8" t="n">
        <v>22</v>
      </c>
      <c r="B29" s="20" t="s">
        <v>194</v>
      </c>
      <c r="C29" s="35" t="s">
        <v>193</v>
      </c>
      <c r="D29" s="36" t="s">
        <v>149</v>
      </c>
      <c r="E29" s="37" t="n">
        <v>100</v>
      </c>
      <c r="F29" s="38" t="s">
        <v>195</v>
      </c>
      <c r="G29" s="26" t="n">
        <v>1000</v>
      </c>
      <c r="H29" s="11" t="s">
        <v>18</v>
      </c>
      <c r="I29" s="24"/>
      <c r="J29" s="24" t="n">
        <f aca="false">G29*I29</f>
        <v>0</v>
      </c>
      <c r="K29" s="24"/>
      <c r="L29" s="24"/>
      <c r="M29" s="24" t="n">
        <f aca="false">J29+L29</f>
        <v>0</v>
      </c>
      <c r="N29" s="24"/>
    </row>
    <row r="30" customFormat="false" ht="15" hidden="false" customHeight="false" outlineLevel="0" collapsed="false">
      <c r="A30" s="8" t="n">
        <v>23</v>
      </c>
      <c r="B30" s="20" t="s">
        <v>196</v>
      </c>
      <c r="C30" s="35" t="s">
        <v>197</v>
      </c>
      <c r="D30" s="36" t="s">
        <v>149</v>
      </c>
      <c r="E30" s="37" t="n">
        <v>30</v>
      </c>
      <c r="F30" s="38" t="s">
        <v>150</v>
      </c>
      <c r="G30" s="26" t="n">
        <v>4800</v>
      </c>
      <c r="H30" s="11" t="s">
        <v>18</v>
      </c>
      <c r="I30" s="24"/>
      <c r="J30" s="24" t="n">
        <f aca="false">G30*I30</f>
        <v>0</v>
      </c>
      <c r="K30" s="24"/>
      <c r="L30" s="24"/>
      <c r="M30" s="24" t="n">
        <f aca="false">J30+L30</f>
        <v>0</v>
      </c>
      <c r="N30" s="24"/>
    </row>
    <row r="31" customFormat="false" ht="15" hidden="false" customHeight="false" outlineLevel="0" collapsed="false">
      <c r="A31" s="8" t="n">
        <v>24</v>
      </c>
      <c r="B31" s="20" t="s">
        <v>198</v>
      </c>
      <c r="C31" s="35" t="s">
        <v>193</v>
      </c>
      <c r="D31" s="36" t="s">
        <v>149</v>
      </c>
      <c r="E31" s="37" t="n">
        <v>30</v>
      </c>
      <c r="F31" s="38" t="s">
        <v>150</v>
      </c>
      <c r="G31" s="26" t="n">
        <v>9000</v>
      </c>
      <c r="H31" s="11" t="s">
        <v>18</v>
      </c>
      <c r="I31" s="24"/>
      <c r="J31" s="24" t="n">
        <f aca="false">G31*I31</f>
        <v>0</v>
      </c>
      <c r="K31" s="24"/>
      <c r="L31" s="24"/>
      <c r="M31" s="24" t="n">
        <f aca="false">J31+L31</f>
        <v>0</v>
      </c>
      <c r="N31" s="24"/>
    </row>
    <row r="32" customFormat="false" ht="15" hidden="false" customHeight="false" outlineLevel="0" collapsed="false">
      <c r="A32" s="8" t="n">
        <v>25</v>
      </c>
      <c r="B32" s="20" t="s">
        <v>199</v>
      </c>
      <c r="C32" s="35" t="s">
        <v>188</v>
      </c>
      <c r="D32" s="36" t="s">
        <v>149</v>
      </c>
      <c r="E32" s="37" t="n">
        <v>20</v>
      </c>
      <c r="F32" s="38" t="s">
        <v>200</v>
      </c>
      <c r="G32" s="26" t="n">
        <v>600</v>
      </c>
      <c r="H32" s="11" t="s">
        <v>18</v>
      </c>
      <c r="I32" s="24"/>
      <c r="J32" s="24" t="n">
        <f aca="false">G32*I32</f>
        <v>0</v>
      </c>
      <c r="K32" s="24"/>
      <c r="L32" s="24"/>
      <c r="M32" s="24" t="n">
        <f aca="false">J32+L32</f>
        <v>0</v>
      </c>
      <c r="N32" s="24"/>
    </row>
    <row r="33" customFormat="false" ht="15" hidden="false" customHeight="false" outlineLevel="0" collapsed="false">
      <c r="A33" s="8" t="n">
        <v>26</v>
      </c>
      <c r="B33" s="20" t="s">
        <v>201</v>
      </c>
      <c r="C33" s="35" t="s">
        <v>202</v>
      </c>
      <c r="D33" s="36" t="s">
        <v>149</v>
      </c>
      <c r="E33" s="37" t="n">
        <v>30</v>
      </c>
      <c r="F33" s="38" t="s">
        <v>179</v>
      </c>
      <c r="G33" s="26" t="n">
        <v>600</v>
      </c>
      <c r="H33" s="11" t="s">
        <v>18</v>
      </c>
      <c r="I33" s="47"/>
      <c r="J33" s="24" t="n">
        <f aca="false">G33*I33</f>
        <v>0</v>
      </c>
      <c r="K33" s="24"/>
      <c r="L33" s="24"/>
      <c r="M33" s="24" t="n">
        <f aca="false">J33+L33</f>
        <v>0</v>
      </c>
      <c r="N33" s="24"/>
    </row>
    <row r="34" customFormat="false" ht="19.25" hidden="false" customHeight="false" outlineLevel="0" collapsed="false">
      <c r="A34" s="8" t="n">
        <v>27</v>
      </c>
      <c r="B34" s="39" t="s">
        <v>203</v>
      </c>
      <c r="C34" s="35" t="s">
        <v>204</v>
      </c>
      <c r="D34" s="36" t="s">
        <v>149</v>
      </c>
      <c r="E34" s="37" t="n">
        <v>30</v>
      </c>
      <c r="F34" s="38" t="s">
        <v>205</v>
      </c>
      <c r="G34" s="26" t="n">
        <v>4800</v>
      </c>
      <c r="H34" s="11" t="s">
        <v>18</v>
      </c>
      <c r="I34" s="24"/>
      <c r="J34" s="24" t="n">
        <f aca="false">G34*I34</f>
        <v>0</v>
      </c>
      <c r="K34" s="24"/>
      <c r="L34" s="24"/>
      <c r="M34" s="24" t="n">
        <f aca="false">J34+L34</f>
        <v>0</v>
      </c>
      <c r="N34" s="24"/>
    </row>
    <row r="35" customFormat="false" ht="15" hidden="false" customHeight="false" outlineLevel="0" collapsed="false">
      <c r="A35" s="8" t="n">
        <v>28</v>
      </c>
      <c r="B35" s="20" t="s">
        <v>206</v>
      </c>
      <c r="C35" s="48" t="s">
        <v>207</v>
      </c>
      <c r="D35" s="36" t="s">
        <v>149</v>
      </c>
      <c r="E35" s="37" t="n">
        <v>30</v>
      </c>
      <c r="F35" s="49" t="s">
        <v>159</v>
      </c>
      <c r="G35" s="26" t="n">
        <v>1200</v>
      </c>
      <c r="H35" s="11" t="s">
        <v>18</v>
      </c>
      <c r="I35" s="24"/>
      <c r="J35" s="24" t="n">
        <f aca="false">G35*I35</f>
        <v>0</v>
      </c>
      <c r="K35" s="24"/>
      <c r="L35" s="24"/>
      <c r="M35" s="24" t="n">
        <f aca="false">J35+L35</f>
        <v>0</v>
      </c>
      <c r="N35" s="24"/>
    </row>
    <row r="36" customFormat="false" ht="19.25" hidden="false" customHeight="false" outlineLevel="0" collapsed="false">
      <c r="A36" s="8" t="n">
        <v>29</v>
      </c>
      <c r="B36" s="20" t="s">
        <v>208</v>
      </c>
      <c r="C36" s="35" t="s">
        <v>209</v>
      </c>
      <c r="D36" s="36" t="s">
        <v>149</v>
      </c>
      <c r="E36" s="37" t="n">
        <v>16</v>
      </c>
      <c r="F36" s="49" t="s">
        <v>154</v>
      </c>
      <c r="G36" s="26" t="n">
        <v>1120</v>
      </c>
      <c r="H36" s="11" t="s">
        <v>18</v>
      </c>
      <c r="I36" s="24"/>
      <c r="J36" s="24" t="n">
        <f aca="false">G36*I36</f>
        <v>0</v>
      </c>
      <c r="K36" s="24"/>
      <c r="L36" s="24"/>
      <c r="M36" s="24" t="n">
        <f aca="false">J36+L36</f>
        <v>0</v>
      </c>
      <c r="N36" s="24"/>
    </row>
    <row r="37" customFormat="false" ht="15" hidden="false" customHeight="false" outlineLevel="0" collapsed="false">
      <c r="A37" s="8" t="n">
        <v>30</v>
      </c>
      <c r="B37" s="20" t="s">
        <v>210</v>
      </c>
      <c r="C37" s="35" t="s">
        <v>161</v>
      </c>
      <c r="D37" s="36" t="s">
        <v>149</v>
      </c>
      <c r="E37" s="37" t="n">
        <v>50</v>
      </c>
      <c r="F37" s="38" t="s">
        <v>150</v>
      </c>
      <c r="G37" s="26" t="n">
        <v>500</v>
      </c>
      <c r="H37" s="11" t="s">
        <v>18</v>
      </c>
      <c r="I37" s="24"/>
      <c r="J37" s="24" t="n">
        <f aca="false">G37*I37</f>
        <v>0</v>
      </c>
      <c r="K37" s="24"/>
      <c r="L37" s="24"/>
      <c r="M37" s="24" t="n">
        <f aca="false">J37+L37</f>
        <v>0</v>
      </c>
      <c r="N37" s="24"/>
    </row>
    <row r="38" customFormat="false" ht="15" hidden="false" customHeight="false" outlineLevel="0" collapsed="false">
      <c r="A38" s="8" t="n">
        <v>31</v>
      </c>
      <c r="B38" s="20" t="s">
        <v>211</v>
      </c>
      <c r="C38" s="35" t="s">
        <v>212</v>
      </c>
      <c r="D38" s="36" t="s">
        <v>149</v>
      </c>
      <c r="E38" s="37" t="n">
        <v>28</v>
      </c>
      <c r="F38" s="38" t="s">
        <v>154</v>
      </c>
      <c r="G38" s="26" t="n">
        <v>2240</v>
      </c>
      <c r="H38" s="11" t="s">
        <v>18</v>
      </c>
      <c r="I38" s="24"/>
      <c r="J38" s="24" t="n">
        <f aca="false">G38*I38</f>
        <v>0</v>
      </c>
      <c r="K38" s="24"/>
      <c r="L38" s="24"/>
      <c r="M38" s="24" t="n">
        <f aca="false">J38+L38</f>
        <v>0</v>
      </c>
      <c r="N38" s="24"/>
    </row>
    <row r="39" customFormat="false" ht="15" hidden="false" customHeight="false" outlineLevel="0" collapsed="false">
      <c r="A39" s="8" t="n">
        <v>32</v>
      </c>
      <c r="B39" s="20" t="s">
        <v>213</v>
      </c>
      <c r="C39" s="35"/>
      <c r="D39" s="36" t="s">
        <v>149</v>
      </c>
      <c r="E39" s="37" t="n">
        <v>50</v>
      </c>
      <c r="F39" s="38" t="s">
        <v>214</v>
      </c>
      <c r="G39" s="26" t="n">
        <v>2500</v>
      </c>
      <c r="H39" s="11" t="s">
        <v>18</v>
      </c>
      <c r="I39" s="24"/>
      <c r="J39" s="24" t="n">
        <f aca="false">G39*I39</f>
        <v>0</v>
      </c>
      <c r="K39" s="24"/>
      <c r="L39" s="24"/>
      <c r="M39" s="24" t="n">
        <f aca="false">J39+L39</f>
        <v>0</v>
      </c>
      <c r="N39" s="24"/>
    </row>
    <row r="40" customFormat="false" ht="15" hidden="false" customHeight="false" outlineLevel="0" collapsed="false">
      <c r="A40" s="8" t="n">
        <v>33</v>
      </c>
      <c r="B40" s="20" t="s">
        <v>215</v>
      </c>
      <c r="C40" s="44" t="s">
        <v>216</v>
      </c>
      <c r="D40" s="36" t="s">
        <v>149</v>
      </c>
      <c r="E40" s="37" t="n">
        <v>50</v>
      </c>
      <c r="F40" s="45" t="s">
        <v>189</v>
      </c>
      <c r="G40" s="26" t="n">
        <v>10000</v>
      </c>
      <c r="H40" s="11" t="s">
        <v>18</v>
      </c>
      <c r="I40" s="24"/>
      <c r="J40" s="24" t="n">
        <f aca="false">G40*I40</f>
        <v>0</v>
      </c>
      <c r="K40" s="24"/>
      <c r="L40" s="24"/>
      <c r="M40" s="24" t="n">
        <f aca="false">J40+L40</f>
        <v>0</v>
      </c>
      <c r="N40" s="24"/>
    </row>
    <row r="41" customFormat="false" ht="19.25" hidden="false" customHeight="false" outlineLevel="0" collapsed="false">
      <c r="A41" s="8" t="n">
        <v>34</v>
      </c>
      <c r="B41" s="20" t="s">
        <v>217</v>
      </c>
      <c r="C41" s="35" t="s">
        <v>218</v>
      </c>
      <c r="D41" s="36" t="s">
        <v>149</v>
      </c>
      <c r="E41" s="37" t="n">
        <v>50</v>
      </c>
      <c r="F41" s="38" t="s">
        <v>219</v>
      </c>
      <c r="G41" s="26" t="n">
        <v>2000</v>
      </c>
      <c r="H41" s="11" t="s">
        <v>18</v>
      </c>
      <c r="I41" s="24"/>
      <c r="J41" s="24" t="n">
        <f aca="false">G41*I41</f>
        <v>0</v>
      </c>
      <c r="K41" s="24"/>
      <c r="L41" s="24"/>
      <c r="M41" s="24" t="n">
        <f aca="false">J41+L41</f>
        <v>0</v>
      </c>
      <c r="N41" s="24"/>
    </row>
    <row r="42" customFormat="false" ht="15" hidden="false" customHeight="false" outlineLevel="0" collapsed="false">
      <c r="A42" s="8" t="n">
        <v>35</v>
      </c>
      <c r="B42" s="20" t="s">
        <v>220</v>
      </c>
      <c r="C42" s="35" t="s">
        <v>221</v>
      </c>
      <c r="D42" s="36" t="s">
        <v>149</v>
      </c>
      <c r="E42" s="37" t="n">
        <v>30</v>
      </c>
      <c r="F42" s="38" t="s">
        <v>222</v>
      </c>
      <c r="G42" s="26" t="n">
        <v>1200</v>
      </c>
      <c r="H42" s="11" t="s">
        <v>18</v>
      </c>
      <c r="I42" s="24"/>
      <c r="J42" s="24" t="n">
        <f aca="false">G42*I42</f>
        <v>0</v>
      </c>
      <c r="K42" s="24"/>
      <c r="L42" s="24"/>
      <c r="M42" s="24" t="n">
        <f aca="false">J42+L42</f>
        <v>0</v>
      </c>
      <c r="N42" s="24"/>
    </row>
    <row r="43" customFormat="false" ht="28.3" hidden="false" customHeight="false" outlineLevel="0" collapsed="false">
      <c r="A43" s="8" t="n">
        <v>36</v>
      </c>
      <c r="B43" s="20" t="s">
        <v>223</v>
      </c>
      <c r="C43" s="35"/>
      <c r="D43" s="36" t="s">
        <v>149</v>
      </c>
      <c r="E43" s="37" t="n">
        <v>20</v>
      </c>
      <c r="F43" s="38" t="s">
        <v>224</v>
      </c>
      <c r="G43" s="26" t="n">
        <v>2000</v>
      </c>
      <c r="H43" s="11" t="s">
        <v>18</v>
      </c>
      <c r="I43" s="24"/>
      <c r="J43" s="24" t="n">
        <f aca="false">G43*I43</f>
        <v>0</v>
      </c>
      <c r="K43" s="24"/>
      <c r="L43" s="24"/>
      <c r="M43" s="24" t="n">
        <f aca="false">J43+L43</f>
        <v>0</v>
      </c>
      <c r="N43" s="24"/>
    </row>
    <row r="44" customFormat="false" ht="15" hidden="false" customHeight="false" outlineLevel="0" collapsed="false">
      <c r="A44" s="8" t="n">
        <v>37</v>
      </c>
      <c r="B44" s="20" t="s">
        <v>225</v>
      </c>
      <c r="C44" s="44" t="s">
        <v>226</v>
      </c>
      <c r="D44" s="36" t="s">
        <v>149</v>
      </c>
      <c r="E44" s="37" t="n">
        <v>28</v>
      </c>
      <c r="F44" s="45" t="s">
        <v>154</v>
      </c>
      <c r="G44" s="26" t="n">
        <v>1680</v>
      </c>
      <c r="H44" s="11" t="s">
        <v>18</v>
      </c>
      <c r="I44" s="24"/>
      <c r="J44" s="24" t="n">
        <f aca="false">G44*I44</f>
        <v>0</v>
      </c>
      <c r="K44" s="24"/>
      <c r="L44" s="24"/>
      <c r="M44" s="24" t="n">
        <f aca="false">J44+L44</f>
        <v>0</v>
      </c>
      <c r="N44" s="24"/>
    </row>
    <row r="45" customFormat="false" ht="25.5" hidden="false" customHeight="true" outlineLevel="0" collapsed="false">
      <c r="A45" s="25" t="s">
        <v>63</v>
      </c>
      <c r="B45" s="25"/>
      <c r="C45" s="25"/>
      <c r="D45" s="25"/>
      <c r="E45" s="25"/>
      <c r="F45" s="25"/>
      <c r="G45" s="25"/>
      <c r="H45" s="25"/>
      <c r="I45" s="25"/>
      <c r="J45" s="24" t="n">
        <f aca="false">SUM(J8:J44)</f>
        <v>0</v>
      </c>
      <c r="K45" s="24"/>
      <c r="L45" s="24" t="n">
        <f aca="false">SUM(L8:L44)</f>
        <v>0</v>
      </c>
      <c r="M45" s="24" t="n">
        <f aca="false">SUM(M8:M44)</f>
        <v>0</v>
      </c>
      <c r="N45" s="24"/>
    </row>
    <row r="47" customFormat="false" ht="15" hidden="false" customHeight="false" outlineLevel="0" collapsed="false">
      <c r="B47" s="1" t="s">
        <v>144</v>
      </c>
    </row>
    <row r="48" customFormat="false" ht="15" hidden="false" customHeight="false" outlineLevel="0" collapsed="false">
      <c r="B48" s="1" t="s">
        <v>27</v>
      </c>
    </row>
  </sheetData>
  <mergeCells count="5">
    <mergeCell ref="A1:G4"/>
    <mergeCell ref="I1:K4"/>
    <mergeCell ref="A6:N6"/>
    <mergeCell ref="C7:F7"/>
    <mergeCell ref="A45:I4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41</TotalTime>
  <Application>LibreOffice/24.8.0.3$Windows_X86_64 LibreOffice_project/0bdf1299c94fe897b119f97f3c613e9dca6be583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pl-PL</dc:language>
  <cp:lastModifiedBy/>
  <dcterms:modified xsi:type="dcterms:W3CDTF">2024-10-08T10:28:00Z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